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82" i="1" l="1"/>
  <c r="AA177" i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<sst xmlns="http://schemas.openxmlformats.org/spreadsheetml/2006/main" count="1934" uniqueCount="99">
  <si>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</si>
  <si>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</si>
  <si>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</si>
  <si>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</si>
  <si>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</si>
  <si>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</si>
  <si>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</si>
  <si>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</si>
  <si>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</si>
  <si>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</si>
  <si>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</si>
  <si>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</si>
  <si>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</si>
  <si>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</si>
  <si>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</si>
  <si>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</si>
  <si>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</si>
  <si>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</si>
  <si>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</si>
  <si>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</si>
  <si>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</si>
  <si>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</si>
  <si>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</si>
  <si>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</si>
  <si>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</si>
  <si>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</si>
  <si>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</si>
  <si>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</si>
  <si>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</si>
  <si>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</si>
  <si>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</si>
  <si>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</si>
  <si>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</si>
  <si>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</si>
  <si>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</si>
  <si>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</si>
  <si>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</si>
  <si>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</si>
  <si>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</si>
  <si>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</si>
  <si>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</si>
  <si>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</si>
  <si>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</si>
  <si>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</si>
  <si>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</si>
  <si>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</si>
  <si>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</si>
  <si>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</si>
  <si>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</si>
  <si>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</si>
  <si>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</si>
  <si>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</si>
  <si>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</si>
  <si>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</si>
  <si>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</si>
  <si>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</si>
  <si>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</si>
  <si>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</si>
  <si>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</si>
  <si>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</si>
  <si>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</si>
  <si>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</si>
  <si>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Кубенское</t>
  </si>
  <si>
    <t xml:space="preserve"> 0,4 Кубенское ТСН 1 ао</t>
  </si>
  <si>
    <t xml:space="preserve"> 0,4 Кубенское ТСН 2 ао</t>
  </si>
  <si>
    <t xml:space="preserve"> 10 Кубенское Т 1 ап</t>
  </si>
  <si>
    <t xml:space="preserve"> 10 Кубенское Т 2 ап</t>
  </si>
  <si>
    <t xml:space="preserve"> 10 Кубенское-АБЗ ао</t>
  </si>
  <si>
    <t xml:space="preserve"> 10 Кубенское-Бугрино ао</t>
  </si>
  <si>
    <t xml:space="preserve"> 10 Кубенское-Жив.комплекс ао</t>
  </si>
  <si>
    <t xml:space="preserve"> 10 Кубенское-Кубенское ао</t>
  </si>
  <si>
    <t xml:space="preserve"> 10 Кубенское-Остахово ао</t>
  </si>
  <si>
    <t xml:space="preserve"> 10 Кубенское-Пучка ао</t>
  </si>
  <si>
    <t xml:space="preserve"> 10 Кубенское-РРС ао</t>
  </si>
  <si>
    <t xml:space="preserve"> 10 Кубенское-СПТУ ао</t>
  </si>
  <si>
    <t xml:space="preserve"> 10 Кубенское-СПТУ ао RS</t>
  </si>
  <si>
    <t xml:space="preserve"> 10 Кубенское-СПТУ ап RS</t>
  </si>
  <si>
    <t xml:space="preserve"> 10 Кубенское-с.х Передовой ао</t>
  </si>
  <si>
    <t xml:space="preserve"> 110 Кубенское ОСШВ ао</t>
  </si>
  <si>
    <t xml:space="preserve"> 110 Кубенское ОСШВ ао RS</t>
  </si>
  <si>
    <t xml:space="preserve"> 110 Кубенское ОСШВ ап</t>
  </si>
  <si>
    <t xml:space="preserve"> 110 Кубенское ОСШВ ап RS</t>
  </si>
  <si>
    <t xml:space="preserve"> 110 Кубенское-Вологда ао</t>
  </si>
  <si>
    <t xml:space="preserve"> 110 Кубенское-Вологда ао RS</t>
  </si>
  <si>
    <t xml:space="preserve"> 110 Кубенское-Вологда ап</t>
  </si>
  <si>
    <t xml:space="preserve"> 110 Кубенское-Вологда ап RS</t>
  </si>
  <si>
    <t xml:space="preserve"> 110 Кубенское-Новленское ао</t>
  </si>
  <si>
    <t xml:space="preserve"> 110 Кубенское-Новленское ап</t>
  </si>
  <si>
    <t xml:space="preserve"> 110 Кубенское-Сокол ао</t>
  </si>
  <si>
    <t xml:space="preserve"> 110 Кубенское-Сокол ао RS</t>
  </si>
  <si>
    <t xml:space="preserve"> 110 Кубенское-Сокол ап</t>
  </si>
  <si>
    <t xml:space="preserve"> 110 Кубенское-Сокол ап RS</t>
  </si>
  <si>
    <t xml:space="preserve"> 35 Кубенское Т 1 ап</t>
  </si>
  <si>
    <t xml:space="preserve"> 35 Кубенское Т 2 ап</t>
  </si>
  <si>
    <t xml:space="preserve"> 35 Кубенское-Водозабор 1 ао</t>
  </si>
  <si>
    <t xml:space="preserve"> 35 Кубенское-Водозабор 2 ао</t>
  </si>
  <si>
    <t xml:space="preserve"> 35 Кубенское-Макарово ао</t>
  </si>
  <si>
    <t xml:space="preserve"> 35 Кубенское-Молочное ао</t>
  </si>
  <si>
    <t xml:space="preserve"> 35 Кубенское-Фетинино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</si>
</sst>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84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Кубенское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Кубенское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1.56</v>
      </c>
      <c r="C9" s="75">
        <v>1.6</v>
      </c>
      <c r="D9" s="75">
        <v>1.6</v>
      </c>
      <c r="E9" s="75">
        <v>1.56</v>
      </c>
      <c r="F9" s="75">
        <v>1.6</v>
      </c>
      <c r="G9" s="75">
        <v>1.6</v>
      </c>
      <c r="H9" s="75">
        <v>1.6</v>
      </c>
      <c r="I9" s="75">
        <v>1.56</v>
      </c>
      <c r="J9" s="75">
        <v>1.56</v>
      </c>
      <c r="K9" s="76">
        <v>1.6</v>
      </c>
      <c r="L9" s="76">
        <v>1.56</v>
      </c>
      <c r="M9" s="76">
        <v>1.56</v>
      </c>
      <c r="N9" s="76">
        <v>1.6</v>
      </c>
      <c r="O9" s="76">
        <v>1.6</v>
      </c>
      <c r="P9" s="76">
        <v>1.52</v>
      </c>
      <c r="Q9" s="76">
        <v>1.56</v>
      </c>
      <c r="R9" s="76">
        <v>1.48</v>
      </c>
      <c r="S9" s="76">
        <v>1.4000000000000001</v>
      </c>
      <c r="T9" s="76">
        <v>1.32</v>
      </c>
      <c r="U9" s="76">
        <v>1.32</v>
      </c>
      <c r="V9" s="76">
        <v>1.32</v>
      </c>
      <c r="W9" s="76">
        <v>1.32</v>
      </c>
      <c r="X9" s="76">
        <v>1.36</v>
      </c>
      <c r="Y9" s="77">
        <v>1.36</v>
      </c>
      <c r="Z9" s="73">
        <v>42172</v>
      </c>
      <c r="AA9" s="76">
        <v>1.4000000000000001</v>
      </c>
      <c r="AB9" s="76">
        <v>1.36</v>
      </c>
      <c r="AC9" s="76">
        <v>1.4000000000000001</v>
      </c>
      <c r="AD9" s="76">
        <v>1.32</v>
      </c>
      <c r="AE9" s="76">
        <v>1.36</v>
      </c>
      <c r="AF9" s="76">
        <v>1.36</v>
      </c>
      <c r="AG9" s="76">
        <v>1.36</v>
      </c>
      <c r="AH9" s="76">
        <v>1.36</v>
      </c>
      <c r="AI9" s="76">
        <v>1.4000000000000001</v>
      </c>
      <c r="AJ9" s="76">
        <v>1.44</v>
      </c>
      <c r="AK9" s="76">
        <v>1.44</v>
      </c>
      <c r="AL9" s="76">
        <v>1.44</v>
      </c>
      <c r="AM9" s="76">
        <v>1.4000000000000001</v>
      </c>
      <c r="AN9" s="76">
        <v>1.44</v>
      </c>
      <c r="AO9" s="76">
        <v>1.44</v>
      </c>
      <c r="AP9" s="76">
        <v>1.44</v>
      </c>
      <c r="AQ9" s="76">
        <v>1.4000000000000001</v>
      </c>
      <c r="AR9" s="76">
        <v>1.44</v>
      </c>
      <c r="AS9" s="76">
        <v>1.44</v>
      </c>
      <c r="AT9" s="76">
        <v>1.44</v>
      </c>
      <c r="AU9" s="76">
        <v>1.44</v>
      </c>
      <c r="AV9" s="76">
        <v>1.44</v>
      </c>
      <c r="AW9" s="76">
        <v>1.44</v>
      </c>
      <c r="AX9" s="77">
        <v>1.4000000000000001</v>
      </c>
      <c r="AY9" s="54">
        <v>69.919999999999973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Кубенское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0.56000000000000005</v>
      </c>
      <c r="C14" s="75">
        <v>0.56000000000000005</v>
      </c>
      <c r="D14" s="75">
        <v>0.56000000000000005</v>
      </c>
      <c r="E14" s="75">
        <v>0.56000000000000005</v>
      </c>
      <c r="F14" s="75">
        <v>0.56000000000000005</v>
      </c>
      <c r="G14" s="75">
        <v>0.56000000000000005</v>
      </c>
      <c r="H14" s="75">
        <v>0.6</v>
      </c>
      <c r="I14" s="75">
        <v>0.56000000000000005</v>
      </c>
      <c r="J14" s="75">
        <v>0.56000000000000005</v>
      </c>
      <c r="K14" s="76">
        <v>0.56000000000000005</v>
      </c>
      <c r="L14" s="76">
        <v>0.56000000000000005</v>
      </c>
      <c r="M14" s="76">
        <v>0.6</v>
      </c>
      <c r="N14" s="76">
        <v>0.56000000000000005</v>
      </c>
      <c r="O14" s="76">
        <v>0.56000000000000005</v>
      </c>
      <c r="P14" s="76">
        <v>0.56000000000000005</v>
      </c>
      <c r="Q14" s="76">
        <v>0.56000000000000005</v>
      </c>
      <c r="R14" s="76">
        <v>0.56000000000000005</v>
      </c>
      <c r="S14" s="76">
        <v>0.52</v>
      </c>
      <c r="T14" s="76">
        <v>0.48</v>
      </c>
      <c r="U14" s="76">
        <v>0.56000000000000005</v>
      </c>
      <c r="V14" s="76">
        <v>0.56000000000000005</v>
      </c>
      <c r="W14" s="76">
        <v>0.56000000000000005</v>
      </c>
      <c r="X14" s="76">
        <v>0.56000000000000005</v>
      </c>
      <c r="Y14" s="77">
        <v>0.6</v>
      </c>
      <c r="Z14" s="73">
        <v>42172</v>
      </c>
      <c r="AA14" s="76">
        <v>0.6</v>
      </c>
      <c r="AB14" s="76">
        <v>0.56000000000000005</v>
      </c>
      <c r="AC14" s="76">
        <v>9.8000000000000007</v>
      </c>
      <c r="AD14" s="76">
        <v>10.28</v>
      </c>
      <c r="AE14" s="76">
        <v>10.28</v>
      </c>
      <c r="AF14" s="76">
        <v>10.28</v>
      </c>
      <c r="AG14" s="76">
        <v>10.28</v>
      </c>
      <c r="AH14" s="76">
        <v>3.2</v>
      </c>
      <c r="AI14" s="76">
        <v>0.72</v>
      </c>
      <c r="AJ14" s="76">
        <v>0.76</v>
      </c>
      <c r="AK14" s="76">
        <v>0.76</v>
      </c>
      <c r="AL14" s="76">
        <v>0.76</v>
      </c>
      <c r="AM14" s="76">
        <v>0.76</v>
      </c>
      <c r="AN14" s="76">
        <v>0.76</v>
      </c>
      <c r="AO14" s="76">
        <v>0.72</v>
      </c>
      <c r="AP14" s="76">
        <v>0.76</v>
      </c>
      <c r="AQ14" s="76">
        <v>0.76</v>
      </c>
      <c r="AR14" s="76">
        <v>0.64</v>
      </c>
      <c r="AS14" s="76">
        <v>0.76</v>
      </c>
      <c r="AT14" s="76">
        <v>0.72</v>
      </c>
      <c r="AU14" s="76">
        <v>0.64</v>
      </c>
      <c r="AV14" s="76">
        <v>0.64</v>
      </c>
      <c r="AW14" s="76">
        <v>0.6</v>
      </c>
      <c r="AX14" s="77">
        <v>0.64</v>
      </c>
      <c r="AY14" s="54">
        <v>80.120000000000047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Кубенское Т 1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688</v>
      </c>
      <c r="C19" s="75">
        <v>648</v>
      </c>
      <c r="D19" s="75">
        <v>624</v>
      </c>
      <c r="E19" s="75">
        <v>632</v>
      </c>
      <c r="F19" s="75">
        <v>608</v>
      </c>
      <c r="G19" s="75">
        <v>608</v>
      </c>
      <c r="H19" s="75">
        <v>608</v>
      </c>
      <c r="I19" s="75">
        <v>640</v>
      </c>
      <c r="J19" s="75">
        <v>672</v>
      </c>
      <c r="K19" s="76">
        <v>672</v>
      </c>
      <c r="L19" s="76">
        <v>688</v>
      </c>
      <c r="M19" s="76">
        <v>808</v>
      </c>
      <c r="N19" s="76">
        <v>912</v>
      </c>
      <c r="O19" s="76">
        <v>968</v>
      </c>
      <c r="P19" s="76">
        <v>1032</v>
      </c>
      <c r="Q19" s="76">
        <v>1120</v>
      </c>
      <c r="R19" s="76">
        <v>1240</v>
      </c>
      <c r="S19" s="76">
        <v>1184</v>
      </c>
      <c r="T19" s="76">
        <v>1168</v>
      </c>
      <c r="U19" s="76">
        <v>1112</v>
      </c>
      <c r="V19" s="76">
        <v>1088</v>
      </c>
      <c r="W19" s="76">
        <v>1136</v>
      </c>
      <c r="X19" s="76">
        <v>1080</v>
      </c>
      <c r="Y19" s="77">
        <v>1104</v>
      </c>
      <c r="Z19" s="73">
        <v>42172</v>
      </c>
      <c r="AA19" s="76">
        <v>1096</v>
      </c>
      <c r="AB19" s="76">
        <v>1064</v>
      </c>
      <c r="AC19" s="76">
        <v>1056</v>
      </c>
      <c r="AD19" s="76">
        <v>1112</v>
      </c>
      <c r="AE19" s="76">
        <v>1128</v>
      </c>
      <c r="AF19" s="76">
        <v>1096</v>
      </c>
      <c r="AG19" s="76">
        <v>1000</v>
      </c>
      <c r="AH19" s="76">
        <v>944</v>
      </c>
      <c r="AI19" s="76">
        <v>936</v>
      </c>
      <c r="AJ19" s="76">
        <v>952</v>
      </c>
      <c r="AK19" s="76">
        <v>976</v>
      </c>
      <c r="AL19" s="76">
        <v>984</v>
      </c>
      <c r="AM19" s="76">
        <v>992</v>
      </c>
      <c r="AN19" s="76">
        <v>1016</v>
      </c>
      <c r="AO19" s="76">
        <v>1000</v>
      </c>
      <c r="AP19" s="76">
        <v>968</v>
      </c>
      <c r="AQ19" s="76">
        <v>1024</v>
      </c>
      <c r="AR19" s="76">
        <v>1024</v>
      </c>
      <c r="AS19" s="76">
        <v>1064</v>
      </c>
      <c r="AT19" s="76">
        <v>1072</v>
      </c>
      <c r="AU19" s="76">
        <v>1032</v>
      </c>
      <c r="AV19" s="76">
        <v>984</v>
      </c>
      <c r="AW19" s="76">
        <v>896</v>
      </c>
      <c r="AX19" s="77">
        <v>816</v>
      </c>
      <c r="AY19" s="54">
        <v>45272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Кубенское Т 2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296</v>
      </c>
      <c r="C24" s="75">
        <v>288</v>
      </c>
      <c r="D24" s="75">
        <v>288</v>
      </c>
      <c r="E24" s="75">
        <v>312</v>
      </c>
      <c r="F24" s="75">
        <v>344</v>
      </c>
      <c r="G24" s="75">
        <v>344</v>
      </c>
      <c r="H24" s="75">
        <v>336</v>
      </c>
      <c r="I24" s="75">
        <v>304</v>
      </c>
      <c r="J24" s="75">
        <v>352</v>
      </c>
      <c r="K24" s="76">
        <v>408</v>
      </c>
      <c r="L24" s="76">
        <v>440</v>
      </c>
      <c r="M24" s="76">
        <v>448</v>
      </c>
      <c r="N24" s="76">
        <v>472</v>
      </c>
      <c r="O24" s="76">
        <v>496</v>
      </c>
      <c r="P24" s="76">
        <v>496</v>
      </c>
      <c r="Q24" s="76">
        <v>488</v>
      </c>
      <c r="R24" s="76">
        <v>520</v>
      </c>
      <c r="S24" s="76">
        <v>512</v>
      </c>
      <c r="T24" s="76">
        <v>496</v>
      </c>
      <c r="U24" s="76">
        <v>448</v>
      </c>
      <c r="V24" s="76">
        <v>424</v>
      </c>
      <c r="W24" s="76">
        <v>392</v>
      </c>
      <c r="X24" s="76">
        <v>400</v>
      </c>
      <c r="Y24" s="77">
        <v>392</v>
      </c>
      <c r="Z24" s="73">
        <v>42172</v>
      </c>
      <c r="AA24" s="76">
        <v>488</v>
      </c>
      <c r="AB24" s="76">
        <v>512</v>
      </c>
      <c r="AC24" s="76">
        <v>496</v>
      </c>
      <c r="AD24" s="76">
        <v>504</v>
      </c>
      <c r="AE24" s="76">
        <v>504</v>
      </c>
      <c r="AF24" s="76">
        <v>496</v>
      </c>
      <c r="AG24" s="76">
        <v>528</v>
      </c>
      <c r="AH24" s="76">
        <v>504</v>
      </c>
      <c r="AI24" s="76">
        <v>488</v>
      </c>
      <c r="AJ24" s="76">
        <v>472</v>
      </c>
      <c r="AK24" s="76">
        <v>432</v>
      </c>
      <c r="AL24" s="76">
        <v>440</v>
      </c>
      <c r="AM24" s="76">
        <v>448</v>
      </c>
      <c r="AN24" s="76">
        <v>448</v>
      </c>
      <c r="AO24" s="76">
        <v>488</v>
      </c>
      <c r="AP24" s="76">
        <v>504</v>
      </c>
      <c r="AQ24" s="76">
        <v>504</v>
      </c>
      <c r="AR24" s="76">
        <v>496</v>
      </c>
      <c r="AS24" s="76">
        <v>472</v>
      </c>
      <c r="AT24" s="76">
        <v>440</v>
      </c>
      <c r="AU24" s="76">
        <v>464</v>
      </c>
      <c r="AV24" s="76">
        <v>424</v>
      </c>
      <c r="AW24" s="76">
        <v>448</v>
      </c>
      <c r="AX24" s="77">
        <v>432</v>
      </c>
      <c r="AY24" s="54">
        <v>21128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Кубенское-АБЗ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36.800000000000004</v>
      </c>
      <c r="C29" s="75">
        <v>36.800000000000004</v>
      </c>
      <c r="D29" s="75">
        <v>38.4</v>
      </c>
      <c r="E29" s="75">
        <v>56</v>
      </c>
      <c r="F29" s="75">
        <v>78.400000000000006</v>
      </c>
      <c r="G29" s="75">
        <v>76.8</v>
      </c>
      <c r="H29" s="75">
        <v>78.400000000000006</v>
      </c>
      <c r="I29" s="75">
        <v>56</v>
      </c>
      <c r="J29" s="75">
        <v>41.6</v>
      </c>
      <c r="K29" s="76">
        <v>41.6</v>
      </c>
      <c r="L29" s="76">
        <v>43.2</v>
      </c>
      <c r="M29" s="76">
        <v>41.6</v>
      </c>
      <c r="N29" s="76">
        <v>43.2</v>
      </c>
      <c r="O29" s="76">
        <v>41.6</v>
      </c>
      <c r="P29" s="76">
        <v>40</v>
      </c>
      <c r="Q29" s="76">
        <v>32</v>
      </c>
      <c r="R29" s="76">
        <v>54.4</v>
      </c>
      <c r="S29" s="76">
        <v>65.599999999999994</v>
      </c>
      <c r="T29" s="76">
        <v>54.4</v>
      </c>
      <c r="U29" s="76">
        <v>54.4</v>
      </c>
      <c r="V29" s="76">
        <v>52.800000000000004</v>
      </c>
      <c r="W29" s="76">
        <v>51.2</v>
      </c>
      <c r="X29" s="76">
        <v>49.6</v>
      </c>
      <c r="Y29" s="77">
        <v>51.2</v>
      </c>
      <c r="Z29" s="73">
        <v>42172</v>
      </c>
      <c r="AA29" s="76">
        <v>49.6</v>
      </c>
      <c r="AB29" s="76">
        <v>51.2</v>
      </c>
      <c r="AC29" s="76">
        <v>46.4</v>
      </c>
      <c r="AD29" s="76">
        <v>46.4</v>
      </c>
      <c r="AE29" s="76">
        <v>49.6</v>
      </c>
      <c r="AF29" s="76">
        <v>49.6</v>
      </c>
      <c r="AG29" s="76">
        <v>78.400000000000006</v>
      </c>
      <c r="AH29" s="76">
        <v>80</v>
      </c>
      <c r="AI29" s="76">
        <v>81.600000000000009</v>
      </c>
      <c r="AJ29" s="76">
        <v>75.2</v>
      </c>
      <c r="AK29" s="76">
        <v>36.800000000000004</v>
      </c>
      <c r="AL29" s="76">
        <v>36.800000000000004</v>
      </c>
      <c r="AM29" s="76">
        <v>25.6</v>
      </c>
      <c r="AN29" s="76">
        <v>3.2</v>
      </c>
      <c r="AO29" s="76">
        <v>6.4</v>
      </c>
      <c r="AP29" s="76">
        <v>19.2</v>
      </c>
      <c r="AQ29" s="76">
        <v>44.800000000000004</v>
      </c>
      <c r="AR29" s="76">
        <v>48</v>
      </c>
      <c r="AS29" s="76">
        <v>49.6</v>
      </c>
      <c r="AT29" s="76">
        <v>49.6</v>
      </c>
      <c r="AU29" s="76">
        <v>48</v>
      </c>
      <c r="AV29" s="76">
        <v>49.6</v>
      </c>
      <c r="AW29" s="76">
        <v>75.2</v>
      </c>
      <c r="AX29" s="77">
        <v>84.8</v>
      </c>
      <c r="AY29" s="54">
        <v>2401.6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Кубенское-Бугрино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54.4</v>
      </c>
      <c r="C34" s="75">
        <v>43.2</v>
      </c>
      <c r="D34" s="75">
        <v>44.800000000000004</v>
      </c>
      <c r="E34" s="75">
        <v>41.6</v>
      </c>
      <c r="F34" s="75">
        <v>48</v>
      </c>
      <c r="G34" s="75">
        <v>40</v>
      </c>
      <c r="H34" s="75">
        <v>46.4</v>
      </c>
      <c r="I34" s="75">
        <v>40</v>
      </c>
      <c r="J34" s="75">
        <v>41.6</v>
      </c>
      <c r="K34" s="76">
        <v>40</v>
      </c>
      <c r="L34" s="76">
        <v>72</v>
      </c>
      <c r="M34" s="76">
        <v>88</v>
      </c>
      <c r="N34" s="76">
        <v>100.8</v>
      </c>
      <c r="O34" s="76">
        <v>100.8</v>
      </c>
      <c r="P34" s="76">
        <v>92.8</v>
      </c>
      <c r="Q34" s="76">
        <v>102.4</v>
      </c>
      <c r="R34" s="76">
        <v>100.8</v>
      </c>
      <c r="S34" s="76">
        <v>94.4</v>
      </c>
      <c r="T34" s="76">
        <v>80</v>
      </c>
      <c r="U34" s="76">
        <v>75.2</v>
      </c>
      <c r="V34" s="76">
        <v>72</v>
      </c>
      <c r="W34" s="76">
        <v>57.6</v>
      </c>
      <c r="X34" s="76">
        <v>56</v>
      </c>
      <c r="Y34" s="77">
        <v>49.6</v>
      </c>
      <c r="Z34" s="73">
        <v>42172</v>
      </c>
      <c r="AA34" s="76">
        <v>65.599999999999994</v>
      </c>
      <c r="AB34" s="76">
        <v>76.8</v>
      </c>
      <c r="AC34" s="76">
        <v>78.400000000000006</v>
      </c>
      <c r="AD34" s="76">
        <v>88</v>
      </c>
      <c r="AE34" s="76">
        <v>86.4</v>
      </c>
      <c r="AF34" s="76">
        <v>75.2</v>
      </c>
      <c r="AG34" s="76">
        <v>86.4</v>
      </c>
      <c r="AH34" s="76">
        <v>75.2</v>
      </c>
      <c r="AI34" s="76">
        <v>70.400000000000006</v>
      </c>
      <c r="AJ34" s="76">
        <v>68.8</v>
      </c>
      <c r="AK34" s="76">
        <v>59.2</v>
      </c>
      <c r="AL34" s="76">
        <v>48</v>
      </c>
      <c r="AM34" s="76">
        <v>67.2</v>
      </c>
      <c r="AN34" s="76">
        <v>91.2</v>
      </c>
      <c r="AO34" s="76">
        <v>107.2</v>
      </c>
      <c r="AP34" s="76">
        <v>110.4</v>
      </c>
      <c r="AQ34" s="76">
        <v>107.2</v>
      </c>
      <c r="AR34" s="76">
        <v>104</v>
      </c>
      <c r="AS34" s="76">
        <v>102.4</v>
      </c>
      <c r="AT34" s="76">
        <v>83.2</v>
      </c>
      <c r="AU34" s="76">
        <v>78.400000000000006</v>
      </c>
      <c r="AV34" s="76">
        <v>72</v>
      </c>
      <c r="AW34" s="76">
        <v>64</v>
      </c>
      <c r="AX34" s="77">
        <v>62.4</v>
      </c>
      <c r="AY34" s="54">
        <v>3510.3999999999992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Кубенское-Жив.комплекс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44.4</v>
      </c>
      <c r="C39" s="75">
        <v>51.6</v>
      </c>
      <c r="D39" s="75">
        <v>55.2</v>
      </c>
      <c r="E39" s="75">
        <v>60</v>
      </c>
      <c r="F39" s="75">
        <v>68.400000000000006</v>
      </c>
      <c r="G39" s="75">
        <v>74.400000000000006</v>
      </c>
      <c r="H39" s="75">
        <v>62.4</v>
      </c>
      <c r="I39" s="75">
        <v>62.4</v>
      </c>
      <c r="J39" s="75">
        <v>98.4</v>
      </c>
      <c r="K39" s="76">
        <v>152.4</v>
      </c>
      <c r="L39" s="76">
        <v>148.80000000000001</v>
      </c>
      <c r="M39" s="76">
        <v>132</v>
      </c>
      <c r="N39" s="76">
        <v>124.8</v>
      </c>
      <c r="O39" s="76">
        <v>130.80000000000001</v>
      </c>
      <c r="P39" s="76">
        <v>148.80000000000001</v>
      </c>
      <c r="Q39" s="76">
        <v>132</v>
      </c>
      <c r="R39" s="76">
        <v>139.20000000000002</v>
      </c>
      <c r="S39" s="76">
        <v>130.80000000000001</v>
      </c>
      <c r="T39" s="76">
        <v>133.19999999999999</v>
      </c>
      <c r="U39" s="76">
        <v>92.4</v>
      </c>
      <c r="V39" s="76">
        <v>80.400000000000006</v>
      </c>
      <c r="W39" s="76">
        <v>85.2</v>
      </c>
      <c r="X39" s="76">
        <v>92.4</v>
      </c>
      <c r="Y39" s="77">
        <v>96</v>
      </c>
      <c r="Z39" s="73">
        <v>42172</v>
      </c>
      <c r="AA39" s="76">
        <v>159.6</v>
      </c>
      <c r="AB39" s="76">
        <v>159.6</v>
      </c>
      <c r="AC39" s="76">
        <v>160.80000000000001</v>
      </c>
      <c r="AD39" s="76">
        <v>152.4</v>
      </c>
      <c r="AE39" s="76">
        <v>144</v>
      </c>
      <c r="AF39" s="76">
        <v>145.20000000000002</v>
      </c>
      <c r="AG39" s="76">
        <v>145.20000000000002</v>
      </c>
      <c r="AH39" s="76">
        <v>136.80000000000001</v>
      </c>
      <c r="AI39" s="76">
        <v>129.6</v>
      </c>
      <c r="AJ39" s="76">
        <v>134.4</v>
      </c>
      <c r="AK39" s="76">
        <v>138</v>
      </c>
      <c r="AL39" s="76">
        <v>146.4</v>
      </c>
      <c r="AM39" s="76">
        <v>148.80000000000001</v>
      </c>
      <c r="AN39" s="76">
        <v>135.6</v>
      </c>
      <c r="AO39" s="76">
        <v>144</v>
      </c>
      <c r="AP39" s="76">
        <v>129.6</v>
      </c>
      <c r="AQ39" s="76">
        <v>108</v>
      </c>
      <c r="AR39" s="76">
        <v>92.4</v>
      </c>
      <c r="AS39" s="76">
        <v>98.4</v>
      </c>
      <c r="AT39" s="76">
        <v>92.4</v>
      </c>
      <c r="AU39" s="76">
        <v>115.2</v>
      </c>
      <c r="AV39" s="76">
        <v>97.2</v>
      </c>
      <c r="AW39" s="76">
        <v>93.600000000000009</v>
      </c>
      <c r="AX39" s="77">
        <v>81.600000000000009</v>
      </c>
      <c r="AY39" s="54">
        <v>5485.2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Кубенское-Кубенское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251.20000000000002</v>
      </c>
      <c r="C44" s="75">
        <v>235.20000000000002</v>
      </c>
      <c r="D44" s="75">
        <v>217.6</v>
      </c>
      <c r="E44" s="75">
        <v>208</v>
      </c>
      <c r="F44" s="75">
        <v>212.8</v>
      </c>
      <c r="G44" s="75">
        <v>216</v>
      </c>
      <c r="H44" s="75">
        <v>212.8</v>
      </c>
      <c r="I44" s="75">
        <v>214.4</v>
      </c>
      <c r="J44" s="75">
        <v>232</v>
      </c>
      <c r="K44" s="76">
        <v>228.8</v>
      </c>
      <c r="L44" s="76">
        <v>230.4</v>
      </c>
      <c r="M44" s="76">
        <v>244.8</v>
      </c>
      <c r="N44" s="76">
        <v>297.60000000000002</v>
      </c>
      <c r="O44" s="76">
        <v>323.2</v>
      </c>
      <c r="P44" s="76">
        <v>344</v>
      </c>
      <c r="Q44" s="76">
        <v>350.40000000000003</v>
      </c>
      <c r="R44" s="76">
        <v>400</v>
      </c>
      <c r="S44" s="76">
        <v>376</v>
      </c>
      <c r="T44" s="76">
        <v>368</v>
      </c>
      <c r="U44" s="76">
        <v>380.8</v>
      </c>
      <c r="V44" s="76">
        <v>355.2</v>
      </c>
      <c r="W44" s="76">
        <v>368</v>
      </c>
      <c r="X44" s="76">
        <v>377.6</v>
      </c>
      <c r="Y44" s="77">
        <v>390.40000000000003</v>
      </c>
      <c r="Z44" s="73">
        <v>42172</v>
      </c>
      <c r="AA44" s="76">
        <v>385.6</v>
      </c>
      <c r="AB44" s="76">
        <v>363.2</v>
      </c>
      <c r="AC44" s="76">
        <v>374.40000000000003</v>
      </c>
      <c r="AD44" s="76">
        <v>404.8</v>
      </c>
      <c r="AE44" s="76">
        <v>392</v>
      </c>
      <c r="AF44" s="76">
        <v>387.2</v>
      </c>
      <c r="AG44" s="76">
        <v>364.8</v>
      </c>
      <c r="AH44" s="76">
        <v>350.40000000000003</v>
      </c>
      <c r="AI44" s="76">
        <v>348.8</v>
      </c>
      <c r="AJ44" s="76">
        <v>356.8</v>
      </c>
      <c r="AK44" s="76">
        <v>334.40000000000003</v>
      </c>
      <c r="AL44" s="76">
        <v>334.40000000000003</v>
      </c>
      <c r="AM44" s="76">
        <v>348.8</v>
      </c>
      <c r="AN44" s="76">
        <v>360</v>
      </c>
      <c r="AO44" s="76">
        <v>336</v>
      </c>
      <c r="AP44" s="76">
        <v>356.8</v>
      </c>
      <c r="AQ44" s="76">
        <v>393.6</v>
      </c>
      <c r="AR44" s="76">
        <v>387.2</v>
      </c>
      <c r="AS44" s="76">
        <v>382.40000000000003</v>
      </c>
      <c r="AT44" s="76">
        <v>400</v>
      </c>
      <c r="AU44" s="76">
        <v>382.40000000000003</v>
      </c>
      <c r="AV44" s="76">
        <v>363.2</v>
      </c>
      <c r="AW44" s="76">
        <v>315.2</v>
      </c>
      <c r="AX44" s="77">
        <v>284.8</v>
      </c>
      <c r="AY44" s="54">
        <v>15742.399999999998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Кубенское-Остахово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148.80000000000001</v>
      </c>
      <c r="C49" s="75">
        <v>144</v>
      </c>
      <c r="D49" s="75">
        <v>142.4</v>
      </c>
      <c r="E49" s="75">
        <v>145.6</v>
      </c>
      <c r="F49" s="75">
        <v>139.20000000000002</v>
      </c>
      <c r="G49" s="75">
        <v>139.20000000000002</v>
      </c>
      <c r="H49" s="75">
        <v>139.20000000000002</v>
      </c>
      <c r="I49" s="75">
        <v>137.6</v>
      </c>
      <c r="J49" s="75">
        <v>158.4</v>
      </c>
      <c r="K49" s="76">
        <v>164.8</v>
      </c>
      <c r="L49" s="76">
        <v>169.6</v>
      </c>
      <c r="M49" s="76">
        <v>174.4</v>
      </c>
      <c r="N49" s="76">
        <v>193.6</v>
      </c>
      <c r="O49" s="76">
        <v>209.6</v>
      </c>
      <c r="P49" s="76">
        <v>206.4</v>
      </c>
      <c r="Q49" s="76">
        <v>208</v>
      </c>
      <c r="R49" s="76">
        <v>217.6</v>
      </c>
      <c r="S49" s="76">
        <v>206.4</v>
      </c>
      <c r="T49" s="76">
        <v>212.8</v>
      </c>
      <c r="U49" s="76">
        <v>219.20000000000002</v>
      </c>
      <c r="V49" s="76">
        <v>208</v>
      </c>
      <c r="W49" s="76">
        <v>187.20000000000002</v>
      </c>
      <c r="X49" s="76">
        <v>188.8</v>
      </c>
      <c r="Y49" s="77">
        <v>180.8</v>
      </c>
      <c r="Z49" s="73">
        <v>42172</v>
      </c>
      <c r="AA49" s="76">
        <v>200</v>
      </c>
      <c r="AB49" s="76">
        <v>209.6</v>
      </c>
      <c r="AC49" s="76">
        <v>195.20000000000002</v>
      </c>
      <c r="AD49" s="76">
        <v>203.20000000000002</v>
      </c>
      <c r="AE49" s="76">
        <v>212.8</v>
      </c>
      <c r="AF49" s="76">
        <v>216</v>
      </c>
      <c r="AG49" s="76">
        <v>209.6</v>
      </c>
      <c r="AH49" s="76">
        <v>200</v>
      </c>
      <c r="AI49" s="76">
        <v>190.4</v>
      </c>
      <c r="AJ49" s="76">
        <v>176</v>
      </c>
      <c r="AK49" s="76">
        <v>184</v>
      </c>
      <c r="AL49" s="76">
        <v>188.8</v>
      </c>
      <c r="AM49" s="76">
        <v>196.8</v>
      </c>
      <c r="AN49" s="76">
        <v>208</v>
      </c>
      <c r="AO49" s="76">
        <v>212.8</v>
      </c>
      <c r="AP49" s="76">
        <v>227.20000000000002</v>
      </c>
      <c r="AQ49" s="76">
        <v>232</v>
      </c>
      <c r="AR49" s="76">
        <v>232</v>
      </c>
      <c r="AS49" s="76">
        <v>211.20000000000002</v>
      </c>
      <c r="AT49" s="76">
        <v>201.6</v>
      </c>
      <c r="AU49" s="76">
        <v>204.8</v>
      </c>
      <c r="AV49" s="76">
        <v>196.8</v>
      </c>
      <c r="AW49" s="76">
        <v>193.6</v>
      </c>
      <c r="AX49" s="77">
        <v>184</v>
      </c>
      <c r="AY49" s="54">
        <v>9128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Кубенское-Пучка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222.4</v>
      </c>
      <c r="C54" s="75">
        <v>211.20000000000002</v>
      </c>
      <c r="D54" s="75">
        <v>200</v>
      </c>
      <c r="E54" s="75">
        <v>211.20000000000002</v>
      </c>
      <c r="F54" s="75">
        <v>208</v>
      </c>
      <c r="G54" s="75">
        <v>206.4</v>
      </c>
      <c r="H54" s="75">
        <v>203.20000000000002</v>
      </c>
      <c r="I54" s="75">
        <v>214.4</v>
      </c>
      <c r="J54" s="75">
        <v>220.8</v>
      </c>
      <c r="K54" s="76">
        <v>211.20000000000002</v>
      </c>
      <c r="L54" s="76">
        <v>206.4</v>
      </c>
      <c r="M54" s="76">
        <v>224</v>
      </c>
      <c r="N54" s="76">
        <v>236.8</v>
      </c>
      <c r="O54" s="76">
        <v>254.4</v>
      </c>
      <c r="P54" s="76">
        <v>276.8</v>
      </c>
      <c r="Q54" s="76">
        <v>300.8</v>
      </c>
      <c r="R54" s="76">
        <v>302.40000000000003</v>
      </c>
      <c r="S54" s="76">
        <v>294.40000000000003</v>
      </c>
      <c r="T54" s="76">
        <v>294.40000000000003</v>
      </c>
      <c r="U54" s="76">
        <v>280</v>
      </c>
      <c r="V54" s="76">
        <v>278.40000000000003</v>
      </c>
      <c r="W54" s="76">
        <v>284.8</v>
      </c>
      <c r="X54" s="76">
        <v>283.2</v>
      </c>
      <c r="Y54" s="77">
        <v>284.8</v>
      </c>
      <c r="Z54" s="73">
        <v>42172</v>
      </c>
      <c r="AA54" s="76">
        <v>286.40000000000003</v>
      </c>
      <c r="AB54" s="76">
        <v>275.2</v>
      </c>
      <c r="AC54" s="76">
        <v>268.8</v>
      </c>
      <c r="AD54" s="76">
        <v>257.60000000000002</v>
      </c>
      <c r="AE54" s="76">
        <v>264</v>
      </c>
      <c r="AF54" s="76">
        <v>268.8</v>
      </c>
      <c r="AG54" s="76">
        <v>251.20000000000002</v>
      </c>
      <c r="AH54" s="76">
        <v>246.4</v>
      </c>
      <c r="AI54" s="76">
        <v>264</v>
      </c>
      <c r="AJ54" s="76">
        <v>267.2</v>
      </c>
      <c r="AK54" s="76">
        <v>267.2</v>
      </c>
      <c r="AL54" s="76">
        <v>270.39999999999998</v>
      </c>
      <c r="AM54" s="76">
        <v>276.8</v>
      </c>
      <c r="AN54" s="76">
        <v>276.8</v>
      </c>
      <c r="AO54" s="76">
        <v>296</v>
      </c>
      <c r="AP54" s="76">
        <v>307.2</v>
      </c>
      <c r="AQ54" s="76">
        <v>320</v>
      </c>
      <c r="AR54" s="76">
        <v>326.40000000000003</v>
      </c>
      <c r="AS54" s="76">
        <v>360</v>
      </c>
      <c r="AT54" s="76">
        <v>334.40000000000003</v>
      </c>
      <c r="AU54" s="76">
        <v>320</v>
      </c>
      <c r="AV54" s="76">
        <v>308.8</v>
      </c>
      <c r="AW54" s="76">
        <v>297.60000000000002</v>
      </c>
      <c r="AX54" s="77">
        <v>268.8</v>
      </c>
      <c r="AY54" s="54">
        <v>12790.399999999998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Кубенское-РРС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12.8</v>
      </c>
      <c r="C59" s="75">
        <v>12</v>
      </c>
      <c r="D59" s="75">
        <v>12</v>
      </c>
      <c r="E59" s="75">
        <v>12</v>
      </c>
      <c r="F59" s="75">
        <v>12</v>
      </c>
      <c r="G59" s="75">
        <v>12</v>
      </c>
      <c r="H59" s="75">
        <v>12.8</v>
      </c>
      <c r="I59" s="75">
        <v>12</v>
      </c>
      <c r="J59" s="75">
        <v>11.200000000000001</v>
      </c>
      <c r="K59" s="76">
        <v>11.200000000000001</v>
      </c>
      <c r="L59" s="76">
        <v>10.4</v>
      </c>
      <c r="M59" s="76">
        <v>11.200000000000001</v>
      </c>
      <c r="N59" s="76">
        <v>12</v>
      </c>
      <c r="O59" s="76">
        <v>10.4</v>
      </c>
      <c r="P59" s="76">
        <v>12.8</v>
      </c>
      <c r="Q59" s="76">
        <v>15.200000000000001</v>
      </c>
      <c r="R59" s="76">
        <v>16</v>
      </c>
      <c r="S59" s="76">
        <v>17.600000000000001</v>
      </c>
      <c r="T59" s="76">
        <v>14.4</v>
      </c>
      <c r="U59" s="76">
        <v>15.200000000000001</v>
      </c>
      <c r="V59" s="76">
        <v>14.4</v>
      </c>
      <c r="W59" s="76">
        <v>13.6</v>
      </c>
      <c r="X59" s="76">
        <v>15.200000000000001</v>
      </c>
      <c r="Y59" s="77">
        <v>17.600000000000001</v>
      </c>
      <c r="Z59" s="73">
        <v>42172</v>
      </c>
      <c r="AA59" s="76">
        <v>15.200000000000001</v>
      </c>
      <c r="AB59" s="76">
        <v>15.200000000000001</v>
      </c>
      <c r="AC59" s="76">
        <v>17.600000000000001</v>
      </c>
      <c r="AD59" s="76">
        <v>14.4</v>
      </c>
      <c r="AE59" s="76">
        <v>13.6</v>
      </c>
      <c r="AF59" s="76">
        <v>14.4</v>
      </c>
      <c r="AG59" s="76">
        <v>14.4</v>
      </c>
      <c r="AH59" s="76">
        <v>15.200000000000001</v>
      </c>
      <c r="AI59" s="76">
        <v>18.400000000000002</v>
      </c>
      <c r="AJ59" s="76">
        <v>20</v>
      </c>
      <c r="AK59" s="76">
        <v>17.600000000000001</v>
      </c>
      <c r="AL59" s="76">
        <v>17.600000000000001</v>
      </c>
      <c r="AM59" s="76">
        <v>14.4</v>
      </c>
      <c r="AN59" s="76">
        <v>16</v>
      </c>
      <c r="AO59" s="76">
        <v>16.8</v>
      </c>
      <c r="AP59" s="76">
        <v>20</v>
      </c>
      <c r="AQ59" s="76">
        <v>16.8</v>
      </c>
      <c r="AR59" s="76">
        <v>18.400000000000002</v>
      </c>
      <c r="AS59" s="76">
        <v>17.600000000000001</v>
      </c>
      <c r="AT59" s="76">
        <v>16</v>
      </c>
      <c r="AU59" s="76">
        <v>16</v>
      </c>
      <c r="AV59" s="76">
        <v>19.2</v>
      </c>
      <c r="AW59" s="76">
        <v>18.400000000000002</v>
      </c>
      <c r="AX59" s="77">
        <v>18.400000000000002</v>
      </c>
      <c r="AY59" s="54">
        <v>717.59999999999991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Кубенское-СПТУ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114</v>
      </c>
      <c r="C64" s="75">
        <v>106.8</v>
      </c>
      <c r="D64" s="75">
        <v>105.60000000000001</v>
      </c>
      <c r="E64" s="75">
        <v>102</v>
      </c>
      <c r="F64" s="75">
        <v>98.4</v>
      </c>
      <c r="G64" s="75">
        <v>97.2</v>
      </c>
      <c r="H64" s="75">
        <v>96</v>
      </c>
      <c r="I64" s="75">
        <v>93.600000000000009</v>
      </c>
      <c r="J64" s="75">
        <v>104.4</v>
      </c>
      <c r="K64" s="76">
        <v>105.60000000000001</v>
      </c>
      <c r="L64" s="76">
        <v>116.4</v>
      </c>
      <c r="M64" s="76">
        <v>194.4</v>
      </c>
      <c r="N64" s="76">
        <v>250.8</v>
      </c>
      <c r="O64" s="76">
        <v>265.2</v>
      </c>
      <c r="P64" s="76">
        <v>272.39999999999998</v>
      </c>
      <c r="Q64" s="76">
        <v>282</v>
      </c>
      <c r="R64" s="76">
        <v>314.40000000000003</v>
      </c>
      <c r="S64" s="76">
        <v>325.2</v>
      </c>
      <c r="T64" s="76">
        <v>312</v>
      </c>
      <c r="U64" s="76">
        <v>302.40000000000003</v>
      </c>
      <c r="V64" s="76">
        <v>292.8</v>
      </c>
      <c r="W64" s="76">
        <v>282</v>
      </c>
      <c r="X64" s="76">
        <v>268.8</v>
      </c>
      <c r="Y64" s="77">
        <v>266.39999999999998</v>
      </c>
      <c r="Z64" s="73">
        <v>42172</v>
      </c>
      <c r="AA64" s="76">
        <v>262.8</v>
      </c>
      <c r="AB64" s="76">
        <v>249.6</v>
      </c>
      <c r="AC64" s="76">
        <v>252</v>
      </c>
      <c r="AD64" s="76">
        <v>238.8</v>
      </c>
      <c r="AE64" s="76">
        <v>243.6</v>
      </c>
      <c r="AF64" s="76">
        <v>225.6</v>
      </c>
      <c r="AG64" s="76">
        <v>213.6</v>
      </c>
      <c r="AH64" s="76">
        <v>205.20000000000002</v>
      </c>
      <c r="AI64" s="76">
        <v>202.8</v>
      </c>
      <c r="AJ64" s="76">
        <v>210</v>
      </c>
      <c r="AK64" s="76">
        <v>219.6</v>
      </c>
      <c r="AL64" s="76">
        <v>218.4</v>
      </c>
      <c r="AM64" s="76">
        <v>211.20000000000002</v>
      </c>
      <c r="AN64" s="76">
        <v>210</v>
      </c>
      <c r="AO64" s="76">
        <v>199.20000000000002</v>
      </c>
      <c r="AP64" s="76">
        <v>181.20000000000002</v>
      </c>
      <c r="AQ64" s="76">
        <v>181.20000000000002</v>
      </c>
      <c r="AR64" s="76">
        <v>187.20000000000002</v>
      </c>
      <c r="AS64" s="76">
        <v>196.8</v>
      </c>
      <c r="AT64" s="76">
        <v>206.4</v>
      </c>
      <c r="AU64" s="76">
        <v>194.4</v>
      </c>
      <c r="AV64" s="76">
        <v>184.8</v>
      </c>
      <c r="AW64" s="76">
        <v>170.4</v>
      </c>
      <c r="AX64" s="77">
        <v>146.4</v>
      </c>
      <c r="AY64" s="54">
        <v>9780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Кубенское-СПТУ ао RS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114.60000000000001</v>
      </c>
      <c r="C69" s="75">
        <v>106.2</v>
      </c>
      <c r="D69" s="75">
        <v>105.60000000000001</v>
      </c>
      <c r="E69" s="75">
        <v>103.2</v>
      </c>
      <c r="F69" s="75">
        <v>97.8</v>
      </c>
      <c r="G69" s="75">
        <v>96.600000000000009</v>
      </c>
      <c r="H69" s="75">
        <v>96.600000000000009</v>
      </c>
      <c r="I69" s="75">
        <v>93.600000000000009</v>
      </c>
      <c r="J69" s="75">
        <v>103.8</v>
      </c>
      <c r="K69" s="76">
        <v>106.2</v>
      </c>
      <c r="L69" s="76">
        <v>115.8</v>
      </c>
      <c r="M69" s="76">
        <v>194.4</v>
      </c>
      <c r="N69" s="76">
        <v>251.4</v>
      </c>
      <c r="O69" s="76">
        <v>265.2</v>
      </c>
      <c r="P69" s="76">
        <v>272.39999999999998</v>
      </c>
      <c r="Q69" s="76">
        <v>281.40000000000003</v>
      </c>
      <c r="R69" s="76">
        <v>315</v>
      </c>
      <c r="S69" s="76">
        <v>324.60000000000002</v>
      </c>
      <c r="T69" s="76">
        <v>312</v>
      </c>
      <c r="U69" s="76">
        <v>302.40000000000003</v>
      </c>
      <c r="V69" s="76">
        <v>292.8</v>
      </c>
      <c r="W69" s="76">
        <v>282</v>
      </c>
      <c r="X69" s="76">
        <v>268.8</v>
      </c>
      <c r="Y69" s="77">
        <v>267</v>
      </c>
      <c r="Z69" s="73">
        <v>42172</v>
      </c>
      <c r="AA69" s="76">
        <v>262.2</v>
      </c>
      <c r="AB69" s="76">
        <v>250.20000000000002</v>
      </c>
      <c r="AC69" s="76">
        <v>251.4</v>
      </c>
      <c r="AD69" s="76">
        <v>238.8</v>
      </c>
      <c r="AE69" s="76">
        <v>243.6</v>
      </c>
      <c r="AF69" s="76">
        <v>226.20000000000002</v>
      </c>
      <c r="AG69" s="76">
        <v>213.6</v>
      </c>
      <c r="AH69" s="76">
        <v>204.6</v>
      </c>
      <c r="AI69" s="76">
        <v>203.4</v>
      </c>
      <c r="AJ69" s="76">
        <v>208.8</v>
      </c>
      <c r="AK69" s="76">
        <v>220.20000000000002</v>
      </c>
      <c r="AL69" s="76">
        <v>219</v>
      </c>
      <c r="AM69" s="76">
        <v>210.6</v>
      </c>
      <c r="AN69" s="76">
        <v>210.6</v>
      </c>
      <c r="AO69" s="76">
        <v>199.20000000000002</v>
      </c>
      <c r="AP69" s="76">
        <v>180.6</v>
      </c>
      <c r="AQ69" s="76">
        <v>181.8</v>
      </c>
      <c r="AR69" s="76">
        <v>187.20000000000002</v>
      </c>
      <c r="AS69" s="76">
        <v>196.8</v>
      </c>
      <c r="AT69" s="76">
        <v>206.4</v>
      </c>
      <c r="AU69" s="76">
        <v>194.4</v>
      </c>
      <c r="AV69" s="76">
        <v>184.8</v>
      </c>
      <c r="AW69" s="76">
        <v>169.8</v>
      </c>
      <c r="AX69" s="77">
        <v>147</v>
      </c>
      <c r="AY69" s="54">
        <v>9780.5999999999985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Кубенское-СПТУ ап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Кубенское-с.х Передовой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100</v>
      </c>
      <c r="C79" s="75">
        <v>96</v>
      </c>
      <c r="D79" s="75">
        <v>100</v>
      </c>
      <c r="E79" s="75">
        <v>100</v>
      </c>
      <c r="F79" s="75">
        <v>96</v>
      </c>
      <c r="G79" s="75">
        <v>88</v>
      </c>
      <c r="H79" s="75">
        <v>92</v>
      </c>
      <c r="I79" s="75">
        <v>116</v>
      </c>
      <c r="J79" s="75">
        <v>112</v>
      </c>
      <c r="K79" s="76">
        <v>124</v>
      </c>
      <c r="L79" s="76">
        <v>136</v>
      </c>
      <c r="M79" s="76">
        <v>144</v>
      </c>
      <c r="N79" s="76">
        <v>136</v>
      </c>
      <c r="O79" s="76">
        <v>124</v>
      </c>
      <c r="P79" s="76">
        <v>144</v>
      </c>
      <c r="Q79" s="76">
        <v>192</v>
      </c>
      <c r="R79" s="76">
        <v>228</v>
      </c>
      <c r="S79" s="76">
        <v>200</v>
      </c>
      <c r="T79" s="76">
        <v>196</v>
      </c>
      <c r="U79" s="76">
        <v>152</v>
      </c>
      <c r="V79" s="76">
        <v>168</v>
      </c>
      <c r="W79" s="76">
        <v>208</v>
      </c>
      <c r="X79" s="76">
        <v>156</v>
      </c>
      <c r="Y79" s="77">
        <v>168</v>
      </c>
      <c r="Z79" s="73">
        <v>42172</v>
      </c>
      <c r="AA79" s="76">
        <v>164</v>
      </c>
      <c r="AB79" s="76">
        <v>184</v>
      </c>
      <c r="AC79" s="76">
        <v>168</v>
      </c>
      <c r="AD79" s="76">
        <v>212</v>
      </c>
      <c r="AE79" s="76">
        <v>232</v>
      </c>
      <c r="AF79" s="76">
        <v>220</v>
      </c>
      <c r="AG79" s="76">
        <v>180</v>
      </c>
      <c r="AH79" s="76">
        <v>140</v>
      </c>
      <c r="AI79" s="76">
        <v>124</v>
      </c>
      <c r="AJ79" s="76">
        <v>128</v>
      </c>
      <c r="AK79" s="76">
        <v>156</v>
      </c>
      <c r="AL79" s="76">
        <v>160</v>
      </c>
      <c r="AM79" s="76">
        <v>160</v>
      </c>
      <c r="AN79" s="76">
        <v>172</v>
      </c>
      <c r="AO79" s="76">
        <v>172</v>
      </c>
      <c r="AP79" s="76">
        <v>132</v>
      </c>
      <c r="AQ79" s="76">
        <v>128</v>
      </c>
      <c r="AR79" s="76">
        <v>128</v>
      </c>
      <c r="AS79" s="76">
        <v>136</v>
      </c>
      <c r="AT79" s="76">
        <v>132</v>
      </c>
      <c r="AU79" s="76">
        <v>132</v>
      </c>
      <c r="AV79" s="76">
        <v>132</v>
      </c>
      <c r="AW79" s="76">
        <v>120</v>
      </c>
      <c r="AX79" s="77">
        <v>112</v>
      </c>
      <c r="AY79" s="64">
        <v>7100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110 Кубенское ОСШВ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52.800000000000004</v>
      </c>
      <c r="F84" s="75">
        <v>105.60000000000001</v>
      </c>
      <c r="G84" s="75">
        <v>1056</v>
      </c>
      <c r="H84" s="75">
        <v>1900.8</v>
      </c>
      <c r="I84" s="75">
        <v>1900.8</v>
      </c>
      <c r="J84" s="75">
        <v>2534.4</v>
      </c>
      <c r="K84" s="76">
        <v>2323.2000000000003</v>
      </c>
      <c r="L84" s="76">
        <v>844.80000000000007</v>
      </c>
      <c r="M84" s="76">
        <v>792</v>
      </c>
      <c r="N84" s="76">
        <v>52.800000000000004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11563.199999999999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110 Кубенское ОСШВ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52.800000000000004</v>
      </c>
      <c r="F89" s="75">
        <v>105.60000000000001</v>
      </c>
      <c r="G89" s="75">
        <v>1056</v>
      </c>
      <c r="H89" s="75">
        <v>1874.4</v>
      </c>
      <c r="I89" s="75">
        <v>1900.8</v>
      </c>
      <c r="J89" s="75">
        <v>2560.8000000000002</v>
      </c>
      <c r="K89" s="76">
        <v>2296.8000000000002</v>
      </c>
      <c r="L89" s="76">
        <v>871.2</v>
      </c>
      <c r="M89" s="76">
        <v>792</v>
      </c>
      <c r="N89" s="76">
        <v>26.400000000000002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11536.800000000001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110 Кубенское ОСШВ ап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4963.2</v>
      </c>
      <c r="C94" s="75">
        <v>2798.4</v>
      </c>
      <c r="D94" s="75">
        <v>1742.4</v>
      </c>
      <c r="E94" s="75">
        <v>1108.8</v>
      </c>
      <c r="F94" s="75">
        <v>844.80000000000007</v>
      </c>
      <c r="G94" s="75">
        <v>264</v>
      </c>
      <c r="H94" s="75">
        <v>0</v>
      </c>
      <c r="I94" s="75">
        <v>0</v>
      </c>
      <c r="J94" s="75">
        <v>0</v>
      </c>
      <c r="K94" s="76">
        <v>0</v>
      </c>
      <c r="L94" s="76">
        <v>52.800000000000004</v>
      </c>
      <c r="M94" s="76">
        <v>158.4</v>
      </c>
      <c r="N94" s="76">
        <v>2534.4</v>
      </c>
      <c r="O94" s="76">
        <v>4382.4000000000005</v>
      </c>
      <c r="P94" s="76">
        <v>7180.8</v>
      </c>
      <c r="Q94" s="76">
        <v>7656</v>
      </c>
      <c r="R94" s="76">
        <v>9292.8000000000011</v>
      </c>
      <c r="S94" s="76">
        <v>11880</v>
      </c>
      <c r="T94" s="76">
        <v>12936</v>
      </c>
      <c r="U94" s="76">
        <v>11880</v>
      </c>
      <c r="V94" s="76">
        <v>9715.2000000000007</v>
      </c>
      <c r="W94" s="76">
        <v>10665.6</v>
      </c>
      <c r="X94" s="76">
        <v>10348.800000000001</v>
      </c>
      <c r="Y94" s="77">
        <v>10507.2</v>
      </c>
      <c r="Z94" s="73">
        <v>42172</v>
      </c>
      <c r="AA94" s="76">
        <v>8976</v>
      </c>
      <c r="AB94" s="76">
        <v>9873.6</v>
      </c>
      <c r="AC94" s="76">
        <v>12091.2</v>
      </c>
      <c r="AD94" s="76">
        <v>12249.6</v>
      </c>
      <c r="AE94" s="76">
        <v>10348.800000000001</v>
      </c>
      <c r="AF94" s="76">
        <v>9609.6</v>
      </c>
      <c r="AG94" s="76">
        <v>10137.6</v>
      </c>
      <c r="AH94" s="76">
        <v>11880</v>
      </c>
      <c r="AI94" s="76">
        <v>10296</v>
      </c>
      <c r="AJ94" s="76">
        <v>10296</v>
      </c>
      <c r="AK94" s="76">
        <v>9134.4</v>
      </c>
      <c r="AL94" s="76">
        <v>10612.800000000001</v>
      </c>
      <c r="AM94" s="76">
        <v>10507.2</v>
      </c>
      <c r="AN94" s="76">
        <v>9768</v>
      </c>
      <c r="AO94" s="76">
        <v>10665.6</v>
      </c>
      <c r="AP94" s="76">
        <v>10032</v>
      </c>
      <c r="AQ94" s="76">
        <v>10137.6</v>
      </c>
      <c r="AR94" s="76">
        <v>10982.4</v>
      </c>
      <c r="AS94" s="76">
        <v>10982.4</v>
      </c>
      <c r="AT94" s="76">
        <v>10348.800000000001</v>
      </c>
      <c r="AU94" s="76">
        <v>8395.2000000000007</v>
      </c>
      <c r="AV94" s="76">
        <v>6230.4000000000005</v>
      </c>
      <c r="AW94" s="76">
        <v>5491.2</v>
      </c>
      <c r="AX94" s="77">
        <v>4435.2</v>
      </c>
      <c r="AY94" s="64">
        <v>354393.60000000009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110 Кубенское ОСШВ ап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4936.8</v>
      </c>
      <c r="C99" s="75">
        <v>2824.8</v>
      </c>
      <c r="D99" s="75">
        <v>1716</v>
      </c>
      <c r="E99" s="75">
        <v>1108.8</v>
      </c>
      <c r="F99" s="75">
        <v>871.2</v>
      </c>
      <c r="G99" s="75">
        <v>264</v>
      </c>
      <c r="H99" s="75">
        <v>0</v>
      </c>
      <c r="I99" s="75">
        <v>0</v>
      </c>
      <c r="J99" s="75">
        <v>0</v>
      </c>
      <c r="K99" s="76">
        <v>0</v>
      </c>
      <c r="L99" s="76">
        <v>52.800000000000004</v>
      </c>
      <c r="M99" s="76">
        <v>158.4</v>
      </c>
      <c r="N99" s="76">
        <v>2534.4</v>
      </c>
      <c r="O99" s="76">
        <v>4356</v>
      </c>
      <c r="P99" s="76">
        <v>7207.2</v>
      </c>
      <c r="Q99" s="76">
        <v>7629.6</v>
      </c>
      <c r="R99" s="76">
        <v>9345.6</v>
      </c>
      <c r="S99" s="76">
        <v>11880</v>
      </c>
      <c r="T99" s="76">
        <v>12909.6</v>
      </c>
      <c r="U99" s="76">
        <v>11906.4</v>
      </c>
      <c r="V99" s="76">
        <v>9688.8000000000011</v>
      </c>
      <c r="W99" s="76">
        <v>10665.6</v>
      </c>
      <c r="X99" s="76">
        <v>10348.800000000001</v>
      </c>
      <c r="Y99" s="77">
        <v>10533.6</v>
      </c>
      <c r="Z99" s="73">
        <v>42172</v>
      </c>
      <c r="AA99" s="76">
        <v>8949.6</v>
      </c>
      <c r="AB99" s="76">
        <v>9847.2000000000007</v>
      </c>
      <c r="AC99" s="76">
        <v>12091.2</v>
      </c>
      <c r="AD99" s="76">
        <v>12276</v>
      </c>
      <c r="AE99" s="76">
        <v>10322.4</v>
      </c>
      <c r="AF99" s="76">
        <v>9636</v>
      </c>
      <c r="AG99" s="76">
        <v>10137.6</v>
      </c>
      <c r="AH99" s="76">
        <v>11906.4</v>
      </c>
      <c r="AI99" s="76">
        <v>10243.200000000001</v>
      </c>
      <c r="AJ99" s="76">
        <v>10322.4</v>
      </c>
      <c r="AK99" s="76">
        <v>9134.4</v>
      </c>
      <c r="AL99" s="76">
        <v>10586.4</v>
      </c>
      <c r="AM99" s="76">
        <v>10507.2</v>
      </c>
      <c r="AN99" s="76">
        <v>9794.4</v>
      </c>
      <c r="AO99" s="76">
        <v>10639.2</v>
      </c>
      <c r="AP99" s="76">
        <v>10032</v>
      </c>
      <c r="AQ99" s="76">
        <v>10164</v>
      </c>
      <c r="AR99" s="76">
        <v>10982.4</v>
      </c>
      <c r="AS99" s="76">
        <v>10956</v>
      </c>
      <c r="AT99" s="76">
        <v>10348.800000000001</v>
      </c>
      <c r="AU99" s="76">
        <v>8421.6</v>
      </c>
      <c r="AV99" s="76">
        <v>6204</v>
      </c>
      <c r="AW99" s="76">
        <v>5491.2</v>
      </c>
      <c r="AX99" s="77">
        <v>4461.6000000000004</v>
      </c>
      <c r="AY99" s="64">
        <v>354393.60000000003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110 Кубенское-Вологда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105.60000000000001</v>
      </c>
      <c r="H104" s="75">
        <v>105.60000000000001</v>
      </c>
      <c r="I104" s="75">
        <v>264</v>
      </c>
      <c r="J104" s="75">
        <v>369.6</v>
      </c>
      <c r="K104" s="76">
        <v>211.20000000000002</v>
      </c>
      <c r="L104" s="76">
        <v>52.800000000000004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1108.8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110 Кубенское-Вологда ао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105.60000000000001</v>
      </c>
      <c r="H109" s="75">
        <v>105.60000000000001</v>
      </c>
      <c r="I109" s="75">
        <v>237.6</v>
      </c>
      <c r="J109" s="75">
        <v>396</v>
      </c>
      <c r="K109" s="76">
        <v>211.20000000000002</v>
      </c>
      <c r="L109" s="76">
        <v>26.400000000000002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7">
        <v>0</v>
      </c>
      <c r="Z109" s="73">
        <v>42172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7">
        <v>0</v>
      </c>
      <c r="AY109" s="64">
        <v>1082.4000000000001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110 Кубенское-Вологда ап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7497.6</v>
      </c>
      <c r="C114" s="75">
        <v>5227.2</v>
      </c>
      <c r="D114" s="75">
        <v>4065.6</v>
      </c>
      <c r="E114" s="75">
        <v>3326.4</v>
      </c>
      <c r="F114" s="75">
        <v>2956.8</v>
      </c>
      <c r="G114" s="75">
        <v>1478.4</v>
      </c>
      <c r="H114" s="75">
        <v>422.40000000000003</v>
      </c>
      <c r="I114" s="75">
        <v>475.2</v>
      </c>
      <c r="J114" s="75">
        <v>211.20000000000002</v>
      </c>
      <c r="K114" s="76">
        <v>264</v>
      </c>
      <c r="L114" s="76">
        <v>1531.2</v>
      </c>
      <c r="M114" s="76">
        <v>2006.4</v>
      </c>
      <c r="N114" s="76">
        <v>5438.4000000000005</v>
      </c>
      <c r="O114" s="76">
        <v>7497.6</v>
      </c>
      <c r="P114" s="76">
        <v>10401.6</v>
      </c>
      <c r="Q114" s="76">
        <v>11088</v>
      </c>
      <c r="R114" s="76">
        <v>13569.6</v>
      </c>
      <c r="S114" s="76">
        <v>16473.599999999999</v>
      </c>
      <c r="T114" s="76">
        <v>17424</v>
      </c>
      <c r="U114" s="76">
        <v>16209.6</v>
      </c>
      <c r="V114" s="76">
        <v>13728</v>
      </c>
      <c r="W114" s="76">
        <v>14836.800000000001</v>
      </c>
      <c r="X114" s="76">
        <v>14467.2</v>
      </c>
      <c r="Y114" s="77">
        <v>14836.800000000001</v>
      </c>
      <c r="Z114" s="73">
        <v>42172</v>
      </c>
      <c r="AA114" s="76">
        <v>12830.4</v>
      </c>
      <c r="AB114" s="76">
        <v>13728</v>
      </c>
      <c r="AC114" s="76">
        <v>16315.2</v>
      </c>
      <c r="AD114" s="76">
        <v>16579.2</v>
      </c>
      <c r="AE114" s="76">
        <v>14784</v>
      </c>
      <c r="AF114" s="76">
        <v>13622.4</v>
      </c>
      <c r="AG114" s="76">
        <v>14097.6</v>
      </c>
      <c r="AH114" s="76">
        <v>15840</v>
      </c>
      <c r="AI114" s="76">
        <v>13939.2</v>
      </c>
      <c r="AJ114" s="76">
        <v>13675.2</v>
      </c>
      <c r="AK114" s="76">
        <v>12302.4</v>
      </c>
      <c r="AL114" s="76">
        <v>13833.6</v>
      </c>
      <c r="AM114" s="76">
        <v>13780.800000000001</v>
      </c>
      <c r="AN114" s="76">
        <v>13041.6</v>
      </c>
      <c r="AO114" s="76">
        <v>13992</v>
      </c>
      <c r="AP114" s="76">
        <v>13411.2</v>
      </c>
      <c r="AQ114" s="76">
        <v>13622.4</v>
      </c>
      <c r="AR114" s="76">
        <v>14520</v>
      </c>
      <c r="AS114" s="76">
        <v>14520</v>
      </c>
      <c r="AT114" s="76">
        <v>13886.4</v>
      </c>
      <c r="AU114" s="76">
        <v>11827.2</v>
      </c>
      <c r="AV114" s="76">
        <v>9556.8000000000011</v>
      </c>
      <c r="AW114" s="76">
        <v>8553.6</v>
      </c>
      <c r="AX114" s="77">
        <v>7286.4000000000005</v>
      </c>
      <c r="AY114" s="64">
        <v>504979.20000000007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110 Кубенское-Вологда ап RS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7497.6</v>
      </c>
      <c r="C119" s="75">
        <v>5253.6</v>
      </c>
      <c r="D119" s="75">
        <v>4065.6</v>
      </c>
      <c r="E119" s="75">
        <v>3300</v>
      </c>
      <c r="F119" s="75">
        <v>2983.2000000000003</v>
      </c>
      <c r="G119" s="75">
        <v>1452</v>
      </c>
      <c r="H119" s="75">
        <v>422.40000000000003</v>
      </c>
      <c r="I119" s="75">
        <v>501.6</v>
      </c>
      <c r="J119" s="75">
        <v>211.20000000000002</v>
      </c>
      <c r="K119" s="76">
        <v>237.6</v>
      </c>
      <c r="L119" s="76">
        <v>1557.6000000000001</v>
      </c>
      <c r="M119" s="76">
        <v>1980</v>
      </c>
      <c r="N119" s="76">
        <v>5438.4000000000005</v>
      </c>
      <c r="O119" s="76">
        <v>7497.6</v>
      </c>
      <c r="P119" s="76">
        <v>10428</v>
      </c>
      <c r="Q119" s="76">
        <v>11061.6</v>
      </c>
      <c r="R119" s="76">
        <v>13596</v>
      </c>
      <c r="S119" s="76">
        <v>16447.2</v>
      </c>
      <c r="T119" s="76">
        <v>17450.400000000001</v>
      </c>
      <c r="U119" s="76">
        <v>16183.2</v>
      </c>
      <c r="V119" s="76">
        <v>13728</v>
      </c>
      <c r="W119" s="76">
        <v>14863.2</v>
      </c>
      <c r="X119" s="76">
        <v>14467.2</v>
      </c>
      <c r="Y119" s="77">
        <v>14836.800000000001</v>
      </c>
      <c r="Z119" s="73">
        <v>42172</v>
      </c>
      <c r="AA119" s="76">
        <v>12804</v>
      </c>
      <c r="AB119" s="76">
        <v>13754.4</v>
      </c>
      <c r="AC119" s="76">
        <v>16315.2</v>
      </c>
      <c r="AD119" s="76">
        <v>16552.8</v>
      </c>
      <c r="AE119" s="76">
        <v>14810.4</v>
      </c>
      <c r="AF119" s="76">
        <v>13596</v>
      </c>
      <c r="AG119" s="76">
        <v>14124</v>
      </c>
      <c r="AH119" s="76">
        <v>15840</v>
      </c>
      <c r="AI119" s="76">
        <v>13939.2</v>
      </c>
      <c r="AJ119" s="76">
        <v>13648.800000000001</v>
      </c>
      <c r="AK119" s="76">
        <v>12328.800000000001</v>
      </c>
      <c r="AL119" s="76">
        <v>13833.6</v>
      </c>
      <c r="AM119" s="76">
        <v>13754.4</v>
      </c>
      <c r="AN119" s="76">
        <v>13068</v>
      </c>
      <c r="AO119" s="76">
        <v>13992</v>
      </c>
      <c r="AP119" s="76">
        <v>13411.2</v>
      </c>
      <c r="AQ119" s="76">
        <v>13622.4</v>
      </c>
      <c r="AR119" s="76">
        <v>14520</v>
      </c>
      <c r="AS119" s="76">
        <v>14520</v>
      </c>
      <c r="AT119" s="76">
        <v>13860</v>
      </c>
      <c r="AU119" s="76">
        <v>11853.6</v>
      </c>
      <c r="AV119" s="76">
        <v>9530.4</v>
      </c>
      <c r="AW119" s="76">
        <v>8553.6</v>
      </c>
      <c r="AX119" s="77">
        <v>7286.4000000000005</v>
      </c>
      <c r="AY119" s="64">
        <v>504979.20000000001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110 Кубенское-Новленское ао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7">
        <v>0</v>
      </c>
      <c r="Z124" s="73">
        <v>42172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7">
        <v>0</v>
      </c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110 Кубенское-Новленское ап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5227.2</v>
      </c>
      <c r="C129" s="75">
        <v>4382.4000000000005</v>
      </c>
      <c r="D129" s="75">
        <v>5095.2</v>
      </c>
      <c r="E129" s="75">
        <v>4752</v>
      </c>
      <c r="F129" s="75">
        <v>4224</v>
      </c>
      <c r="G129" s="75">
        <v>4910.4000000000005</v>
      </c>
      <c r="H129" s="75">
        <v>5940</v>
      </c>
      <c r="I129" s="75">
        <v>6336</v>
      </c>
      <c r="J129" s="75">
        <v>7180.8</v>
      </c>
      <c r="K129" s="76">
        <v>7339.2</v>
      </c>
      <c r="L129" s="76">
        <v>7180.8</v>
      </c>
      <c r="M129" s="76">
        <v>7233.6</v>
      </c>
      <c r="N129" s="76">
        <v>6177.6</v>
      </c>
      <c r="O129" s="76">
        <v>5332.8</v>
      </c>
      <c r="P129" s="76">
        <v>5570.4000000000005</v>
      </c>
      <c r="Q129" s="76">
        <v>5412</v>
      </c>
      <c r="R129" s="76">
        <v>5702.4000000000005</v>
      </c>
      <c r="S129" s="76">
        <v>5200.8</v>
      </c>
      <c r="T129" s="76">
        <v>5491.2</v>
      </c>
      <c r="U129" s="76">
        <v>4514.4000000000005</v>
      </c>
      <c r="V129" s="76">
        <v>3775.2000000000003</v>
      </c>
      <c r="W129" s="76">
        <v>3564</v>
      </c>
      <c r="X129" s="76">
        <v>3828</v>
      </c>
      <c r="Y129" s="77">
        <v>3352.8</v>
      </c>
      <c r="Z129" s="73">
        <v>42172</v>
      </c>
      <c r="AA129" s="76">
        <v>3009.6</v>
      </c>
      <c r="AB129" s="76">
        <v>3537.6</v>
      </c>
      <c r="AC129" s="76">
        <v>3616.8</v>
      </c>
      <c r="AD129" s="76">
        <v>5016</v>
      </c>
      <c r="AE129" s="76">
        <v>4461.6000000000004</v>
      </c>
      <c r="AF129" s="76">
        <v>3775.2000000000003</v>
      </c>
      <c r="AG129" s="76">
        <v>4884</v>
      </c>
      <c r="AH129" s="76">
        <v>5253.6</v>
      </c>
      <c r="AI129" s="76">
        <v>4329.6000000000004</v>
      </c>
      <c r="AJ129" s="76">
        <v>4329.6000000000004</v>
      </c>
      <c r="AK129" s="76">
        <v>3854.4</v>
      </c>
      <c r="AL129" s="76">
        <v>4303.2</v>
      </c>
      <c r="AM129" s="76">
        <v>4936.8</v>
      </c>
      <c r="AN129" s="76">
        <v>4540.8</v>
      </c>
      <c r="AO129" s="76">
        <v>4831.2</v>
      </c>
      <c r="AP129" s="76">
        <v>4540.8</v>
      </c>
      <c r="AQ129" s="76">
        <v>4488</v>
      </c>
      <c r="AR129" s="76">
        <v>4197.6000000000004</v>
      </c>
      <c r="AS129" s="76">
        <v>3907.2000000000003</v>
      </c>
      <c r="AT129" s="76">
        <v>4540.8</v>
      </c>
      <c r="AU129" s="76">
        <v>5385.6</v>
      </c>
      <c r="AV129" s="76">
        <v>5755.2</v>
      </c>
      <c r="AW129" s="76">
        <v>5016</v>
      </c>
      <c r="AX129" s="77">
        <v>5728.8</v>
      </c>
      <c r="AY129" s="64">
        <v>235963.2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110 Кубенское-Сокол ао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7656</v>
      </c>
      <c r="C134" s="75">
        <v>4910.4000000000005</v>
      </c>
      <c r="D134" s="75">
        <v>4540.8</v>
      </c>
      <c r="E134" s="75">
        <v>3537.6</v>
      </c>
      <c r="F134" s="75">
        <v>2692.8</v>
      </c>
      <c r="G134" s="75">
        <v>1848</v>
      </c>
      <c r="H134" s="75">
        <v>1848</v>
      </c>
      <c r="I134" s="75">
        <v>2164.8000000000002</v>
      </c>
      <c r="J134" s="75">
        <v>2323.2000000000003</v>
      </c>
      <c r="K134" s="76">
        <v>2587.2000000000003</v>
      </c>
      <c r="L134" s="76">
        <v>3696</v>
      </c>
      <c r="M134" s="76">
        <v>3907.2000000000003</v>
      </c>
      <c r="N134" s="76">
        <v>5755.2</v>
      </c>
      <c r="O134" s="76">
        <v>6600</v>
      </c>
      <c r="P134" s="76">
        <v>9662.4</v>
      </c>
      <c r="Q134" s="76">
        <v>9873.6</v>
      </c>
      <c r="R134" s="76">
        <v>11774.4</v>
      </c>
      <c r="S134" s="76">
        <v>13675.2</v>
      </c>
      <c r="T134" s="76">
        <v>15048</v>
      </c>
      <c r="U134" s="76">
        <v>13200</v>
      </c>
      <c r="V134" s="76">
        <v>10190.4</v>
      </c>
      <c r="W134" s="76">
        <v>11088</v>
      </c>
      <c r="X134" s="76">
        <v>11035.2</v>
      </c>
      <c r="Y134" s="77">
        <v>10824</v>
      </c>
      <c r="Z134" s="73">
        <v>42172</v>
      </c>
      <c r="AA134" s="76">
        <v>8712</v>
      </c>
      <c r="AB134" s="76">
        <v>10190.4</v>
      </c>
      <c r="AC134" s="76">
        <v>12672</v>
      </c>
      <c r="AD134" s="76">
        <v>14150.4</v>
      </c>
      <c r="AE134" s="76">
        <v>11616</v>
      </c>
      <c r="AF134" s="76">
        <v>10296</v>
      </c>
      <c r="AG134" s="76">
        <v>11880</v>
      </c>
      <c r="AH134" s="76">
        <v>14044.800000000001</v>
      </c>
      <c r="AI134" s="76">
        <v>11616</v>
      </c>
      <c r="AJ134" s="76">
        <v>11827.2</v>
      </c>
      <c r="AK134" s="76">
        <v>10084.800000000001</v>
      </c>
      <c r="AL134" s="76">
        <v>11985.6</v>
      </c>
      <c r="AM134" s="76">
        <v>12460.800000000001</v>
      </c>
      <c r="AN134" s="76">
        <v>11352</v>
      </c>
      <c r="AO134" s="76">
        <v>12460.800000000001</v>
      </c>
      <c r="AP134" s="76">
        <v>11457.6</v>
      </c>
      <c r="AQ134" s="76">
        <v>11510.4</v>
      </c>
      <c r="AR134" s="76">
        <v>12038.4</v>
      </c>
      <c r="AS134" s="76">
        <v>11668.800000000001</v>
      </c>
      <c r="AT134" s="76">
        <v>11774.4</v>
      </c>
      <c r="AU134" s="76">
        <v>10665.6</v>
      </c>
      <c r="AV134" s="76">
        <v>8870.4</v>
      </c>
      <c r="AW134" s="76">
        <v>7656</v>
      </c>
      <c r="AX134" s="77">
        <v>7444.8</v>
      </c>
      <c r="AY134" s="64">
        <v>438873.59999999998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110 Кубенское-Сокол ао RS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7682.4000000000005</v>
      </c>
      <c r="C139" s="75">
        <v>4884</v>
      </c>
      <c r="D139" s="75">
        <v>4540.8</v>
      </c>
      <c r="E139" s="75">
        <v>3537.6</v>
      </c>
      <c r="F139" s="75">
        <v>2719.2000000000003</v>
      </c>
      <c r="G139" s="75">
        <v>1848</v>
      </c>
      <c r="H139" s="75">
        <v>1848</v>
      </c>
      <c r="I139" s="75">
        <v>2164.8000000000002</v>
      </c>
      <c r="J139" s="75">
        <v>2296.8000000000002</v>
      </c>
      <c r="K139" s="76">
        <v>2587.2000000000003</v>
      </c>
      <c r="L139" s="76">
        <v>3722.4</v>
      </c>
      <c r="M139" s="76">
        <v>3880.8</v>
      </c>
      <c r="N139" s="76">
        <v>5755.2</v>
      </c>
      <c r="O139" s="76">
        <v>6600</v>
      </c>
      <c r="P139" s="76">
        <v>9662.4</v>
      </c>
      <c r="Q139" s="76">
        <v>9900</v>
      </c>
      <c r="R139" s="76">
        <v>11774.4</v>
      </c>
      <c r="S139" s="76">
        <v>13675.2</v>
      </c>
      <c r="T139" s="76">
        <v>15021.6</v>
      </c>
      <c r="U139" s="76">
        <v>13226.4</v>
      </c>
      <c r="V139" s="76">
        <v>10164</v>
      </c>
      <c r="W139" s="76">
        <v>11114.4</v>
      </c>
      <c r="X139" s="76">
        <v>11035.2</v>
      </c>
      <c r="Y139" s="77">
        <v>10797.6</v>
      </c>
      <c r="Z139" s="73">
        <v>42172</v>
      </c>
      <c r="AA139" s="76">
        <v>8712</v>
      </c>
      <c r="AB139" s="76">
        <v>10216.800000000001</v>
      </c>
      <c r="AC139" s="76">
        <v>12698.4</v>
      </c>
      <c r="AD139" s="76">
        <v>14124</v>
      </c>
      <c r="AE139" s="76">
        <v>11616</v>
      </c>
      <c r="AF139" s="76">
        <v>10322.4</v>
      </c>
      <c r="AG139" s="76">
        <v>11853.6</v>
      </c>
      <c r="AH139" s="76">
        <v>14071.2</v>
      </c>
      <c r="AI139" s="76">
        <v>11589.6</v>
      </c>
      <c r="AJ139" s="76">
        <v>11827.2</v>
      </c>
      <c r="AK139" s="76">
        <v>10084.800000000001</v>
      </c>
      <c r="AL139" s="76">
        <v>11985.6</v>
      </c>
      <c r="AM139" s="76">
        <v>12460.800000000001</v>
      </c>
      <c r="AN139" s="76">
        <v>11325.6</v>
      </c>
      <c r="AO139" s="76">
        <v>12460.800000000001</v>
      </c>
      <c r="AP139" s="76">
        <v>11457.6</v>
      </c>
      <c r="AQ139" s="76">
        <v>11536.800000000001</v>
      </c>
      <c r="AR139" s="76">
        <v>12012</v>
      </c>
      <c r="AS139" s="76">
        <v>11668.800000000001</v>
      </c>
      <c r="AT139" s="76">
        <v>11827.2</v>
      </c>
      <c r="AU139" s="76">
        <v>10612.800000000001</v>
      </c>
      <c r="AV139" s="76">
        <v>8896.8000000000011</v>
      </c>
      <c r="AW139" s="76">
        <v>7656</v>
      </c>
      <c r="AX139" s="77">
        <v>7444.8</v>
      </c>
      <c r="AY139" s="64">
        <v>438899.99999999983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110 Кубенское-Сокол ап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v>52.800000000000004</v>
      </c>
      <c r="I144" s="75">
        <v>0</v>
      </c>
      <c r="J144" s="75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6">
        <v>0</v>
      </c>
      <c r="Q144" s="76">
        <v>0</v>
      </c>
      <c r="R144" s="76">
        <v>0</v>
      </c>
      <c r="S144" s="76">
        <v>0</v>
      </c>
      <c r="T144" s="76">
        <v>0</v>
      </c>
      <c r="U144" s="76">
        <v>0</v>
      </c>
      <c r="V144" s="76">
        <v>0</v>
      </c>
      <c r="W144" s="76">
        <v>0</v>
      </c>
      <c r="X144" s="76">
        <v>0</v>
      </c>
      <c r="Y144" s="77">
        <v>0</v>
      </c>
      <c r="Z144" s="73">
        <v>42172</v>
      </c>
      <c r="AA144" s="76">
        <v>0</v>
      </c>
      <c r="AB144" s="76">
        <v>0</v>
      </c>
      <c r="AC144" s="76">
        <v>0</v>
      </c>
      <c r="AD144" s="76">
        <v>0</v>
      </c>
      <c r="AE144" s="76">
        <v>0</v>
      </c>
      <c r="AF144" s="76">
        <v>0</v>
      </c>
      <c r="AG144" s="76">
        <v>0</v>
      </c>
      <c r="AH144" s="76">
        <v>0</v>
      </c>
      <c r="AI144" s="76">
        <v>0</v>
      </c>
      <c r="AJ144" s="76">
        <v>0</v>
      </c>
      <c r="AK144" s="76">
        <v>0</v>
      </c>
      <c r="AL144" s="76">
        <v>0</v>
      </c>
      <c r="AM144" s="76">
        <v>0</v>
      </c>
      <c r="AN144" s="76">
        <v>0</v>
      </c>
      <c r="AO144" s="76">
        <v>0</v>
      </c>
      <c r="AP144" s="76">
        <v>0</v>
      </c>
      <c r="AQ144" s="76">
        <v>0</v>
      </c>
      <c r="AR144" s="76">
        <v>0</v>
      </c>
      <c r="AS144" s="76">
        <v>0</v>
      </c>
      <c r="AT144" s="76">
        <v>0</v>
      </c>
      <c r="AU144" s="76">
        <v>0</v>
      </c>
      <c r="AV144" s="76">
        <v>0</v>
      </c>
      <c r="AW144" s="76">
        <v>0</v>
      </c>
      <c r="AX144" s="77">
        <v>0</v>
      </c>
      <c r="AY144" s="64">
        <v>52.800000000000004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110 Кубенское-Сокол ап RS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26.400000000000002</v>
      </c>
      <c r="G149" s="75">
        <v>0</v>
      </c>
      <c r="H149" s="75">
        <v>26.400000000000002</v>
      </c>
      <c r="I149" s="75">
        <v>0</v>
      </c>
      <c r="J149" s="75">
        <v>26.400000000000002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79.2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35 Кубенское Т 1 ап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1747.2</v>
      </c>
      <c r="C154" s="75">
        <v>1663.2</v>
      </c>
      <c r="D154" s="75">
        <v>1629.6000000000001</v>
      </c>
      <c r="E154" s="75">
        <v>1528.8</v>
      </c>
      <c r="F154" s="75">
        <v>1512</v>
      </c>
      <c r="G154" s="75">
        <v>1444.8</v>
      </c>
      <c r="H154" s="75">
        <v>1495.2</v>
      </c>
      <c r="I154" s="75">
        <v>1478.4</v>
      </c>
      <c r="J154" s="75">
        <v>1596</v>
      </c>
      <c r="K154" s="76">
        <v>1596</v>
      </c>
      <c r="L154" s="76">
        <v>1629.6000000000001</v>
      </c>
      <c r="M154" s="76">
        <v>1696.8</v>
      </c>
      <c r="N154" s="76">
        <v>1898.4</v>
      </c>
      <c r="O154" s="76">
        <v>2049.6</v>
      </c>
      <c r="P154" s="76">
        <v>2049.6</v>
      </c>
      <c r="Q154" s="76">
        <v>2150.4</v>
      </c>
      <c r="R154" s="76">
        <v>2856</v>
      </c>
      <c r="S154" s="76">
        <v>3192</v>
      </c>
      <c r="T154" s="76">
        <v>3192</v>
      </c>
      <c r="U154" s="76">
        <v>2973.6</v>
      </c>
      <c r="V154" s="76">
        <v>2788.8</v>
      </c>
      <c r="W154" s="76">
        <v>2889.6</v>
      </c>
      <c r="X154" s="76">
        <v>2856</v>
      </c>
      <c r="Y154" s="77">
        <v>3007.2000000000003</v>
      </c>
      <c r="Z154" s="73">
        <v>42172</v>
      </c>
      <c r="AA154" s="76">
        <v>2570.4</v>
      </c>
      <c r="AB154" s="76">
        <v>2654.4</v>
      </c>
      <c r="AC154" s="76">
        <v>3007.2000000000003</v>
      </c>
      <c r="AD154" s="76">
        <v>2973.6</v>
      </c>
      <c r="AE154" s="76">
        <v>3175.2000000000003</v>
      </c>
      <c r="AF154" s="76">
        <v>2688</v>
      </c>
      <c r="AG154" s="76">
        <v>2805.6</v>
      </c>
      <c r="AH154" s="76">
        <v>2822.4</v>
      </c>
      <c r="AI154" s="76">
        <v>2570.4</v>
      </c>
      <c r="AJ154" s="76">
        <v>2184</v>
      </c>
      <c r="AK154" s="76">
        <v>2049.6</v>
      </c>
      <c r="AL154" s="76">
        <v>2100</v>
      </c>
      <c r="AM154" s="76">
        <v>2083.1999999999998</v>
      </c>
      <c r="AN154" s="76">
        <v>2083.1999999999998</v>
      </c>
      <c r="AO154" s="76">
        <v>2150.4</v>
      </c>
      <c r="AP154" s="76">
        <v>2234.4</v>
      </c>
      <c r="AQ154" s="76">
        <v>2284.8000000000002</v>
      </c>
      <c r="AR154" s="76">
        <v>2301.6</v>
      </c>
      <c r="AS154" s="76">
        <v>2335.2000000000003</v>
      </c>
      <c r="AT154" s="76">
        <v>2251.2000000000003</v>
      </c>
      <c r="AU154" s="76">
        <v>2251.2000000000003</v>
      </c>
      <c r="AV154" s="76">
        <v>2167.1999999999998</v>
      </c>
      <c r="AW154" s="76">
        <v>2016</v>
      </c>
      <c r="AX154" s="77">
        <v>1915.2</v>
      </c>
      <c r="AY154" s="64">
        <v>108595.19999999997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35 Кубенское Т 2 ап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2301.6</v>
      </c>
      <c r="C159" s="75">
        <v>2184</v>
      </c>
      <c r="D159" s="75">
        <v>2066.4</v>
      </c>
      <c r="E159" s="75">
        <v>2032.8</v>
      </c>
      <c r="F159" s="75">
        <v>1999.2</v>
      </c>
      <c r="G159" s="75">
        <v>1982.4</v>
      </c>
      <c r="H159" s="75">
        <v>1982.4</v>
      </c>
      <c r="I159" s="75">
        <v>1982.4</v>
      </c>
      <c r="J159" s="75">
        <v>2032.8</v>
      </c>
      <c r="K159" s="76">
        <v>2116.8000000000002</v>
      </c>
      <c r="L159" s="76">
        <v>2217.6</v>
      </c>
      <c r="M159" s="76">
        <v>2335.2000000000003</v>
      </c>
      <c r="N159" s="76">
        <v>2587.2000000000003</v>
      </c>
      <c r="O159" s="76">
        <v>2738.4</v>
      </c>
      <c r="P159" s="76">
        <v>2788.8</v>
      </c>
      <c r="Q159" s="76">
        <v>2822.4</v>
      </c>
      <c r="R159" s="76">
        <v>2940</v>
      </c>
      <c r="S159" s="76">
        <v>3108</v>
      </c>
      <c r="T159" s="76">
        <v>3124.8</v>
      </c>
      <c r="U159" s="76">
        <v>2973.6</v>
      </c>
      <c r="V159" s="76">
        <v>3057.6</v>
      </c>
      <c r="W159" s="76">
        <v>2940</v>
      </c>
      <c r="X159" s="76">
        <v>2956.8</v>
      </c>
      <c r="Y159" s="77">
        <v>2889.6</v>
      </c>
      <c r="Z159" s="73">
        <v>42172</v>
      </c>
      <c r="AA159" s="76">
        <v>2973.6</v>
      </c>
      <c r="AB159" s="76">
        <v>2856</v>
      </c>
      <c r="AC159" s="76">
        <v>2738.4</v>
      </c>
      <c r="AD159" s="76">
        <v>2856</v>
      </c>
      <c r="AE159" s="76">
        <v>2856</v>
      </c>
      <c r="AF159" s="76">
        <v>2822.4</v>
      </c>
      <c r="AG159" s="76">
        <v>2822.4</v>
      </c>
      <c r="AH159" s="76">
        <v>2805.6</v>
      </c>
      <c r="AI159" s="76">
        <v>2704.8</v>
      </c>
      <c r="AJ159" s="76">
        <v>2587.2000000000003</v>
      </c>
      <c r="AK159" s="76">
        <v>2620.8000000000002</v>
      </c>
      <c r="AL159" s="76">
        <v>2704.8</v>
      </c>
      <c r="AM159" s="76">
        <v>2738.4</v>
      </c>
      <c r="AN159" s="76">
        <v>2772</v>
      </c>
      <c r="AO159" s="76">
        <v>2755.2000000000003</v>
      </c>
      <c r="AP159" s="76">
        <v>2822.4</v>
      </c>
      <c r="AQ159" s="76">
        <v>2856</v>
      </c>
      <c r="AR159" s="76">
        <v>2889.6</v>
      </c>
      <c r="AS159" s="76">
        <v>2923.2000000000003</v>
      </c>
      <c r="AT159" s="76">
        <v>2889.6</v>
      </c>
      <c r="AU159" s="76">
        <v>2889.6</v>
      </c>
      <c r="AV159" s="76">
        <v>2788.8</v>
      </c>
      <c r="AW159" s="76">
        <v>2587.2000000000003</v>
      </c>
      <c r="AX159" s="77">
        <v>2436</v>
      </c>
      <c r="AY159" s="64">
        <v>126856.79999999999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35 Кубенское-Водозабор 1 ао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0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v>0</v>
      </c>
      <c r="I164" s="75">
        <v>0</v>
      </c>
      <c r="J164" s="75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76">
        <v>0</v>
      </c>
      <c r="R164" s="76">
        <v>0</v>
      </c>
      <c r="S164" s="76">
        <v>0</v>
      </c>
      <c r="T164" s="76">
        <v>0</v>
      </c>
      <c r="U164" s="76">
        <v>0</v>
      </c>
      <c r="V164" s="76">
        <v>0</v>
      </c>
      <c r="W164" s="76">
        <v>0</v>
      </c>
      <c r="X164" s="76">
        <v>0</v>
      </c>
      <c r="Y164" s="77">
        <v>0</v>
      </c>
      <c r="Z164" s="73">
        <v>42172</v>
      </c>
      <c r="AA164" s="76">
        <v>0</v>
      </c>
      <c r="AB164" s="76">
        <v>0</v>
      </c>
      <c r="AC164" s="76">
        <v>0</v>
      </c>
      <c r="AD164" s="76">
        <v>0</v>
      </c>
      <c r="AE164" s="76">
        <v>0</v>
      </c>
      <c r="AF164" s="76">
        <v>0</v>
      </c>
      <c r="AG164" s="76">
        <v>0</v>
      </c>
      <c r="AH164" s="76">
        <v>0</v>
      </c>
      <c r="AI164" s="76">
        <v>0</v>
      </c>
      <c r="AJ164" s="76">
        <v>0</v>
      </c>
      <c r="AK164" s="76">
        <v>0</v>
      </c>
      <c r="AL164" s="76">
        <v>0</v>
      </c>
      <c r="AM164" s="76">
        <v>0</v>
      </c>
      <c r="AN164" s="76">
        <v>0</v>
      </c>
      <c r="AO164" s="76">
        <v>0</v>
      </c>
      <c r="AP164" s="76">
        <v>0</v>
      </c>
      <c r="AQ164" s="76">
        <v>0</v>
      </c>
      <c r="AR164" s="76">
        <v>0</v>
      </c>
      <c r="AS164" s="76">
        <v>0</v>
      </c>
      <c r="AT164" s="76">
        <v>0</v>
      </c>
      <c r="AU164" s="76">
        <v>0</v>
      </c>
      <c r="AV164" s="76">
        <v>0</v>
      </c>
      <c r="AW164" s="76">
        <v>0</v>
      </c>
      <c r="AX164" s="77">
        <v>0</v>
      </c>
      <c r="AY164" s="64">
        <v>0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35 Кубенское-Водозабор 2 ао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>
        <v>42</v>
      </c>
      <c r="C169" s="75">
        <v>50.4</v>
      </c>
      <c r="D169" s="75">
        <v>42</v>
      </c>
      <c r="E169" s="75">
        <v>42</v>
      </c>
      <c r="F169" s="75">
        <v>50.4</v>
      </c>
      <c r="G169" s="75">
        <v>42</v>
      </c>
      <c r="H169" s="75">
        <v>50.4</v>
      </c>
      <c r="I169" s="75">
        <v>42</v>
      </c>
      <c r="J169" s="75">
        <v>42</v>
      </c>
      <c r="K169" s="76">
        <v>42</v>
      </c>
      <c r="L169" s="76">
        <v>50.4</v>
      </c>
      <c r="M169" s="76">
        <v>42</v>
      </c>
      <c r="N169" s="76">
        <v>42</v>
      </c>
      <c r="O169" s="76">
        <v>50.4</v>
      </c>
      <c r="P169" s="76">
        <v>42</v>
      </c>
      <c r="Q169" s="76">
        <v>42</v>
      </c>
      <c r="R169" s="76">
        <v>42</v>
      </c>
      <c r="S169" s="76">
        <v>33.6</v>
      </c>
      <c r="T169" s="76">
        <v>42</v>
      </c>
      <c r="U169" s="76">
        <v>33.6</v>
      </c>
      <c r="V169" s="76">
        <v>42</v>
      </c>
      <c r="W169" s="76">
        <v>42</v>
      </c>
      <c r="X169" s="76">
        <v>33.6</v>
      </c>
      <c r="Y169" s="77">
        <v>42</v>
      </c>
      <c r="Z169" s="73">
        <v>42172</v>
      </c>
      <c r="AA169" s="76">
        <v>42</v>
      </c>
      <c r="AB169" s="76">
        <v>42</v>
      </c>
      <c r="AC169" s="76">
        <v>42</v>
      </c>
      <c r="AD169" s="76">
        <v>33.6</v>
      </c>
      <c r="AE169" s="76">
        <v>42</v>
      </c>
      <c r="AF169" s="76">
        <v>33.6</v>
      </c>
      <c r="AG169" s="76">
        <v>42</v>
      </c>
      <c r="AH169" s="76">
        <v>42</v>
      </c>
      <c r="AI169" s="76">
        <v>42</v>
      </c>
      <c r="AJ169" s="76">
        <v>42</v>
      </c>
      <c r="AK169" s="76">
        <v>50.4</v>
      </c>
      <c r="AL169" s="76">
        <v>50.4</v>
      </c>
      <c r="AM169" s="76">
        <v>50.4</v>
      </c>
      <c r="AN169" s="76">
        <v>42</v>
      </c>
      <c r="AO169" s="76">
        <v>50.4</v>
      </c>
      <c r="AP169" s="76">
        <v>50.4</v>
      </c>
      <c r="AQ169" s="76">
        <v>50.4</v>
      </c>
      <c r="AR169" s="76">
        <v>50.4</v>
      </c>
      <c r="AS169" s="76">
        <v>42</v>
      </c>
      <c r="AT169" s="76">
        <v>42</v>
      </c>
      <c r="AU169" s="76">
        <v>42</v>
      </c>
      <c r="AV169" s="76">
        <v>42</v>
      </c>
      <c r="AW169" s="76">
        <v>42</v>
      </c>
      <c r="AX169" s="77">
        <v>50.4</v>
      </c>
      <c r="AY169" s="64">
        <v>2083.2000000000003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35 Кубенское-Макарово ао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>
        <v>336</v>
      </c>
      <c r="C174" s="75">
        <v>302.40000000000003</v>
      </c>
      <c r="D174" s="75">
        <v>294</v>
      </c>
      <c r="E174" s="75">
        <v>294</v>
      </c>
      <c r="F174" s="75">
        <v>294</v>
      </c>
      <c r="G174" s="75">
        <v>310.8</v>
      </c>
      <c r="H174" s="75">
        <v>327.60000000000002</v>
      </c>
      <c r="I174" s="75">
        <v>327.60000000000002</v>
      </c>
      <c r="J174" s="75">
        <v>361.2</v>
      </c>
      <c r="K174" s="76">
        <v>394.8</v>
      </c>
      <c r="L174" s="76">
        <v>436.8</v>
      </c>
      <c r="M174" s="76">
        <v>445.2</v>
      </c>
      <c r="N174" s="76">
        <v>445.2</v>
      </c>
      <c r="O174" s="76">
        <v>462</v>
      </c>
      <c r="P174" s="76">
        <v>487.2</v>
      </c>
      <c r="Q174" s="76">
        <v>495.6</v>
      </c>
      <c r="R174" s="76">
        <v>495.6</v>
      </c>
      <c r="S174" s="76">
        <v>453.6</v>
      </c>
      <c r="T174" s="76">
        <v>445.2</v>
      </c>
      <c r="U174" s="76">
        <v>436.8</v>
      </c>
      <c r="V174" s="76">
        <v>453.6</v>
      </c>
      <c r="W174" s="76">
        <v>428.40000000000003</v>
      </c>
      <c r="X174" s="76">
        <v>462</v>
      </c>
      <c r="Y174" s="77">
        <v>478.8</v>
      </c>
      <c r="Z174" s="73">
        <v>42172</v>
      </c>
      <c r="AA174" s="76">
        <v>520.79999999999995</v>
      </c>
      <c r="AB174" s="76">
        <v>478.8</v>
      </c>
      <c r="AC174" s="76">
        <v>394.8</v>
      </c>
      <c r="AD174" s="76">
        <v>369.6</v>
      </c>
      <c r="AE174" s="76">
        <v>411.6</v>
      </c>
      <c r="AF174" s="76">
        <v>470.40000000000003</v>
      </c>
      <c r="AG174" s="76">
        <v>420</v>
      </c>
      <c r="AH174" s="76">
        <v>420</v>
      </c>
      <c r="AI174" s="76">
        <v>403.2</v>
      </c>
      <c r="AJ174" s="76">
        <v>445.2</v>
      </c>
      <c r="AK174" s="76">
        <v>470.40000000000003</v>
      </c>
      <c r="AL174" s="76">
        <v>487.2</v>
      </c>
      <c r="AM174" s="76">
        <v>504</v>
      </c>
      <c r="AN174" s="76">
        <v>520.79999999999995</v>
      </c>
      <c r="AO174" s="76">
        <v>512.4</v>
      </c>
      <c r="AP174" s="76">
        <v>495.6</v>
      </c>
      <c r="AQ174" s="76">
        <v>478.8</v>
      </c>
      <c r="AR174" s="76">
        <v>462</v>
      </c>
      <c r="AS174" s="76">
        <v>462</v>
      </c>
      <c r="AT174" s="76">
        <v>445.2</v>
      </c>
      <c r="AU174" s="76">
        <v>445.2</v>
      </c>
      <c r="AV174" s="76">
        <v>445.2</v>
      </c>
      <c r="AW174" s="76">
        <v>420</v>
      </c>
      <c r="AX174" s="77">
        <v>394.8</v>
      </c>
      <c r="AY174" s="64">
        <v>20546.399999999998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35 Кубенское-Молочное ао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>
        <v>1965.6000000000001</v>
      </c>
      <c r="C179" s="75">
        <v>1856.4</v>
      </c>
      <c r="D179" s="75">
        <v>1772.4</v>
      </c>
      <c r="E179" s="75">
        <v>1722</v>
      </c>
      <c r="F179" s="75">
        <v>1705.2</v>
      </c>
      <c r="G179" s="75">
        <v>1671.6000000000001</v>
      </c>
      <c r="H179" s="75">
        <v>1638</v>
      </c>
      <c r="I179" s="75">
        <v>1654.8</v>
      </c>
      <c r="J179" s="75">
        <v>1663.2</v>
      </c>
      <c r="K179" s="76">
        <v>1713.6000000000001</v>
      </c>
      <c r="L179" s="76">
        <v>1780.8</v>
      </c>
      <c r="M179" s="76">
        <v>1890</v>
      </c>
      <c r="N179" s="76">
        <v>2142</v>
      </c>
      <c r="O179" s="76">
        <v>2259.6</v>
      </c>
      <c r="P179" s="76">
        <v>2293.2000000000003</v>
      </c>
      <c r="Q179" s="76">
        <v>2318.4</v>
      </c>
      <c r="R179" s="76">
        <v>2436</v>
      </c>
      <c r="S179" s="76">
        <v>2662.8</v>
      </c>
      <c r="T179" s="76">
        <v>2662.8</v>
      </c>
      <c r="U179" s="76">
        <v>2536.8000000000002</v>
      </c>
      <c r="V179" s="76">
        <v>2595.6</v>
      </c>
      <c r="W179" s="76">
        <v>2503.2000000000003</v>
      </c>
      <c r="X179" s="76">
        <v>2478</v>
      </c>
      <c r="Y179" s="77">
        <v>2419.2000000000003</v>
      </c>
      <c r="Z179" s="73">
        <v>42172</v>
      </c>
      <c r="AA179" s="76">
        <v>2444.4</v>
      </c>
      <c r="AB179" s="76">
        <v>2368.8000000000002</v>
      </c>
      <c r="AC179" s="76">
        <v>2335.2000000000003</v>
      </c>
      <c r="AD179" s="76">
        <v>2469.6</v>
      </c>
      <c r="AE179" s="76">
        <v>2452.8000000000002</v>
      </c>
      <c r="AF179" s="76">
        <v>2343.6</v>
      </c>
      <c r="AG179" s="76">
        <v>2394</v>
      </c>
      <c r="AH179" s="76">
        <v>2377.2000000000003</v>
      </c>
      <c r="AI179" s="76">
        <v>2284.8000000000002</v>
      </c>
      <c r="AJ179" s="76">
        <v>2150.4</v>
      </c>
      <c r="AK179" s="76">
        <v>2150.4</v>
      </c>
      <c r="AL179" s="76">
        <v>2200.8000000000002</v>
      </c>
      <c r="AM179" s="76">
        <v>2242.8000000000002</v>
      </c>
      <c r="AN179" s="76">
        <v>2234.4</v>
      </c>
      <c r="AO179" s="76">
        <v>2234.4</v>
      </c>
      <c r="AP179" s="76">
        <v>2326.8000000000002</v>
      </c>
      <c r="AQ179" s="76">
        <v>2360.4</v>
      </c>
      <c r="AR179" s="76">
        <v>2419.2000000000003</v>
      </c>
      <c r="AS179" s="76">
        <v>2461.2000000000003</v>
      </c>
      <c r="AT179" s="76">
        <v>2436</v>
      </c>
      <c r="AU179" s="76">
        <v>2452.8000000000002</v>
      </c>
      <c r="AV179" s="76">
        <v>2335.2000000000003</v>
      </c>
      <c r="AW179" s="76">
        <v>2158.8000000000002</v>
      </c>
      <c r="AX179" s="77">
        <v>2041.2</v>
      </c>
      <c r="AY179" s="64">
        <v>106016.39999999998</v>
      </c>
    </row>
    <row r="182" spans="1:51" s="62" customFormat="1" ht="18" customHeight="1" thickBot="1" x14ac:dyDescent="0.25">
      <c r="A182" s="67"/>
      <c r="B182" s="70" t="s">
        <v>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  <c r="AA182" s="71" t="str">
        <f>IF(B182="","",B182)</f>
        <v xml:space="preserve"> 35 Кубенское-Фетинино ао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s="14" customFormat="1" ht="37.5" customHeight="1" thickBot="1" x14ac:dyDescent="0.3">
      <c r="A183" s="68" t="s">
        <v>48</v>
      </c>
      <c r="B183" s="12" t="s">
        <v>0</v>
      </c>
      <c r="C183" s="12" t="s">
        <v>1</v>
      </c>
      <c r="D183" s="12" t="s">
        <v>2</v>
      </c>
      <c r="E183" s="12" t="s">
        <v>3</v>
      </c>
      <c r="F183" s="12" t="s">
        <v>4</v>
      </c>
      <c r="G183" s="12" t="s">
        <v>5</v>
      </c>
      <c r="H183" s="12" t="s">
        <v>6</v>
      </c>
      <c r="I183" s="12" t="s">
        <v>7</v>
      </c>
      <c r="J183" s="12" t="s">
        <v>8</v>
      </c>
      <c r="K183" s="12" t="s">
        <v>9</v>
      </c>
      <c r="L183" s="12" t="s">
        <v>10</v>
      </c>
      <c r="M183" s="12" t="s">
        <v>11</v>
      </c>
      <c r="N183" s="12" t="s">
        <v>12</v>
      </c>
      <c r="O183" s="12" t="s">
        <v>13</v>
      </c>
      <c r="P183" s="12" t="s">
        <v>14</v>
      </c>
      <c r="Q183" s="12" t="s">
        <v>15</v>
      </c>
      <c r="R183" s="12" t="s">
        <v>16</v>
      </c>
      <c r="S183" s="12" t="s">
        <v>17</v>
      </c>
      <c r="T183" s="12" t="s">
        <v>18</v>
      </c>
      <c r="U183" s="12" t="s">
        <v>20</v>
      </c>
      <c r="V183" s="12" t="s">
        <v>19</v>
      </c>
      <c r="W183" s="12" t="s">
        <v>21</v>
      </c>
      <c r="X183" s="12" t="s">
        <v>22</v>
      </c>
      <c r="Y183" s="13" t="s">
        <v>23</v>
      </c>
      <c r="Z183" s="68" t="s">
        <v>48</v>
      </c>
      <c r="AA183" s="12" t="s">
        <v>49</v>
      </c>
      <c r="AB183" s="12" t="s">
        <v>24</v>
      </c>
      <c r="AC183" s="12" t="s">
        <v>25</v>
      </c>
      <c r="AD183" s="12" t="s">
        <v>26</v>
      </c>
      <c r="AE183" s="12" t="s">
        <v>27</v>
      </c>
      <c r="AF183" s="12" t="s">
        <v>28</v>
      </c>
      <c r="AG183" s="12" t="s">
        <v>29</v>
      </c>
      <c r="AH183" s="12" t="s">
        <v>30</v>
      </c>
      <c r="AI183" s="12" t="s">
        <v>31</v>
      </c>
      <c r="AJ183" s="12" t="s">
        <v>32</v>
      </c>
      <c r="AK183" s="12" t="s">
        <v>33</v>
      </c>
      <c r="AL183" s="12" t="s">
        <v>34</v>
      </c>
      <c r="AM183" s="12" t="s">
        <v>35</v>
      </c>
      <c r="AN183" s="12" t="s">
        <v>36</v>
      </c>
      <c r="AO183" s="12" t="s">
        <v>37</v>
      </c>
      <c r="AP183" s="12" t="s">
        <v>38</v>
      </c>
      <c r="AQ183" s="12" t="s">
        <v>39</v>
      </c>
      <c r="AR183" s="12" t="s">
        <v>40</v>
      </c>
      <c r="AS183" s="12" t="s">
        <v>41</v>
      </c>
      <c r="AT183" s="12" t="s">
        <v>42</v>
      </c>
      <c r="AU183" s="12" t="s">
        <v>43</v>
      </c>
      <c r="AV183" s="12" t="s">
        <v>44</v>
      </c>
      <c r="AW183" s="12" t="s">
        <v>45</v>
      </c>
      <c r="AX183" s="13" t="s">
        <v>46</v>
      </c>
      <c r="AY183" s="72" t="s">
        <v>56</v>
      </c>
    </row>
    <row r="184" spans="1:51" ht="13.5" thickBot="1" x14ac:dyDescent="0.25">
      <c r="A184" s="73">
        <v>42172</v>
      </c>
      <c r="B184" s="74">
        <v>1806</v>
      </c>
      <c r="C184" s="75">
        <v>1722</v>
      </c>
      <c r="D184" s="75">
        <v>1671.6000000000001</v>
      </c>
      <c r="E184" s="75">
        <v>1591.8</v>
      </c>
      <c r="F184" s="75">
        <v>1545.6000000000001</v>
      </c>
      <c r="G184" s="75">
        <v>1499.4</v>
      </c>
      <c r="H184" s="75">
        <v>1537.2</v>
      </c>
      <c r="I184" s="75">
        <v>1516.2</v>
      </c>
      <c r="J184" s="75">
        <v>1659</v>
      </c>
      <c r="K184" s="76">
        <v>1646.4</v>
      </c>
      <c r="L184" s="76">
        <v>1667.4</v>
      </c>
      <c r="M184" s="76">
        <v>1759.8</v>
      </c>
      <c r="N184" s="76">
        <v>1957.2</v>
      </c>
      <c r="O184" s="76">
        <v>2116.8000000000002</v>
      </c>
      <c r="P184" s="76">
        <v>2129.4</v>
      </c>
      <c r="Q184" s="76">
        <v>2221.8000000000002</v>
      </c>
      <c r="R184" s="76">
        <v>2982</v>
      </c>
      <c r="S184" s="76">
        <v>3330.6</v>
      </c>
      <c r="T184" s="76">
        <v>3318</v>
      </c>
      <c r="U184" s="76">
        <v>3103.8</v>
      </c>
      <c r="V184" s="76">
        <v>2906.4</v>
      </c>
      <c r="W184" s="76">
        <v>3003</v>
      </c>
      <c r="X184" s="76">
        <v>2977.8</v>
      </c>
      <c r="Y184" s="77">
        <v>3129</v>
      </c>
      <c r="Z184" s="73">
        <v>42172</v>
      </c>
      <c r="AA184" s="76">
        <v>2683.8</v>
      </c>
      <c r="AB184" s="76">
        <v>2751</v>
      </c>
      <c r="AC184" s="76">
        <v>3133.2000000000003</v>
      </c>
      <c r="AD184" s="76">
        <v>3108</v>
      </c>
      <c r="AE184" s="76">
        <v>3301.2000000000003</v>
      </c>
      <c r="AF184" s="76">
        <v>2809.8</v>
      </c>
      <c r="AG184" s="76">
        <v>2919</v>
      </c>
      <c r="AH184" s="76">
        <v>2931.6</v>
      </c>
      <c r="AI184" s="76">
        <v>2683.8</v>
      </c>
      <c r="AJ184" s="76">
        <v>2251.2000000000003</v>
      </c>
      <c r="AK184" s="76">
        <v>2129.4</v>
      </c>
      <c r="AL184" s="76">
        <v>2163</v>
      </c>
      <c r="AM184" s="76">
        <v>2137.8000000000002</v>
      </c>
      <c r="AN184" s="76">
        <v>2158.8000000000002</v>
      </c>
      <c r="AO184" s="76">
        <v>2226</v>
      </c>
      <c r="AP184" s="76">
        <v>2314.2000000000003</v>
      </c>
      <c r="AQ184" s="76">
        <v>2356.2000000000003</v>
      </c>
      <c r="AR184" s="76">
        <v>2389.8000000000002</v>
      </c>
      <c r="AS184" s="76">
        <v>2406.6</v>
      </c>
      <c r="AT184" s="76">
        <v>2339.4</v>
      </c>
      <c r="AU184" s="76">
        <v>2331</v>
      </c>
      <c r="AV184" s="76">
        <v>2251.2000000000003</v>
      </c>
      <c r="AW184" s="76">
        <v>2091.6</v>
      </c>
      <c r="AX184" s="77">
        <v>1978.2</v>
      </c>
      <c r="AY184" s="64">
        <v>112644.00000000001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Кубенское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Кубенское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2015-06-18T06:25:13Z</dcterms:modified>
</cp:coreProperties>
</file>